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18\Prevzem in odvoz odpadkov v TEŠ\"/>
    </mc:Choice>
  </mc:AlternateContent>
  <bookViews>
    <workbookView xWindow="0" yWindow="0" windowWidth="28800" windowHeight="11925" activeTab="6"/>
  </bookViews>
  <sheets>
    <sheet name="REKAPITULACIJA" sheetId="12" r:id="rId1"/>
    <sheet name="1. SKLOP" sheetId="6" r:id="rId2"/>
    <sheet name="2. SKLOP" sheetId="7" r:id="rId3"/>
    <sheet name="3. SKLOP" sheetId="8" r:id="rId4"/>
    <sheet name="4. SKLOP" sheetId="9" r:id="rId5"/>
    <sheet name="5.SKLOP" sheetId="10" r:id="rId6"/>
    <sheet name="6.SKLOP" sheetId="11" r:id="rId7"/>
  </sheets>
  <calcPr calcId="179017"/>
</workbook>
</file>

<file path=xl/calcChain.xml><?xml version="1.0" encoding="utf-8"?>
<calcChain xmlns="http://schemas.openxmlformats.org/spreadsheetml/2006/main">
  <c r="F4" i="6" l="1"/>
  <c r="F50" i="6" l="1"/>
  <c r="H50" i="6" s="1"/>
  <c r="G4" i="11" l="1"/>
  <c r="G4" i="10"/>
  <c r="G4" i="9"/>
  <c r="F28" i="8"/>
  <c r="H28" i="8" s="1"/>
  <c r="F27" i="8"/>
  <c r="H27" i="8" s="1"/>
  <c r="F26" i="8"/>
  <c r="H26" i="8" s="1"/>
  <c r="F25" i="8"/>
  <c r="H25" i="8" s="1"/>
  <c r="F24" i="8"/>
  <c r="H24" i="8" s="1"/>
  <c r="F23" i="8"/>
  <c r="H23" i="8" s="1"/>
  <c r="F22" i="8"/>
  <c r="H22" i="8" s="1"/>
  <c r="F21" i="8"/>
  <c r="H21" i="8" s="1"/>
  <c r="F20" i="8"/>
  <c r="H20" i="8" s="1"/>
  <c r="F19" i="8"/>
  <c r="H19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2" i="8"/>
  <c r="H12" i="8" s="1"/>
  <c r="F11" i="8"/>
  <c r="H11" i="8" s="1"/>
  <c r="F10" i="8"/>
  <c r="H10" i="8" s="1"/>
  <c r="F9" i="8"/>
  <c r="H9" i="8" s="1"/>
  <c r="F8" i="8"/>
  <c r="H8" i="8" s="1"/>
  <c r="F7" i="8"/>
  <c r="H7" i="8" s="1"/>
  <c r="F6" i="8"/>
  <c r="H6" i="8" s="1"/>
  <c r="F5" i="8"/>
  <c r="H5" i="8" s="1"/>
  <c r="F4" i="8"/>
  <c r="H4" i="8" s="1"/>
  <c r="H29" i="8" s="1"/>
  <c r="F24" i="7"/>
  <c r="H24" i="7" s="1"/>
  <c r="F23" i="7"/>
  <c r="H23" i="7" s="1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H16" i="7" s="1"/>
  <c r="F15" i="7"/>
  <c r="H15" i="7" s="1"/>
  <c r="F14" i="7"/>
  <c r="H14" i="7" s="1"/>
  <c r="F13" i="7"/>
  <c r="H13" i="7" s="1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F4" i="7"/>
  <c r="H4" i="7" s="1"/>
  <c r="F18" i="6"/>
  <c r="H18" i="6" s="1"/>
  <c r="F19" i="6"/>
  <c r="H19" i="6" s="1"/>
  <c r="F16" i="6"/>
  <c r="H16" i="6" s="1"/>
  <c r="F11" i="6"/>
  <c r="H11" i="6" s="1"/>
  <c r="F10" i="6"/>
  <c r="H10" i="6" s="1"/>
  <c r="I4" i="9" l="1"/>
  <c r="I5" i="9" s="1"/>
  <c r="C6" i="12" s="1"/>
  <c r="I4" i="10"/>
  <c r="I5" i="10" s="1"/>
  <c r="C7" i="12" s="1"/>
  <c r="H25" i="7"/>
  <c r="I4" i="11"/>
  <c r="I5" i="11" s="1"/>
  <c r="C8" i="12" s="1"/>
  <c r="C5" i="12"/>
  <c r="C4" i="12"/>
  <c r="F53" i="6"/>
  <c r="H53" i="6" s="1"/>
  <c r="F54" i="6"/>
  <c r="H54" i="6" s="1"/>
  <c r="F55" i="6"/>
  <c r="H55" i="6" s="1"/>
  <c r="F52" i="6"/>
  <c r="H52" i="6" s="1"/>
  <c r="F44" i="6" l="1"/>
  <c r="H44" i="6" s="1"/>
  <c r="F25" i="6" l="1"/>
  <c r="H25" i="6" s="1"/>
  <c r="F41" i="6"/>
  <c r="H41" i="6" s="1"/>
  <c r="F49" i="6"/>
  <c r="H49" i="6" s="1"/>
  <c r="F5" i="6" l="1"/>
  <c r="H5" i="6" s="1"/>
  <c r="F6" i="6"/>
  <c r="H6" i="6" s="1"/>
  <c r="F7" i="6"/>
  <c r="H7" i="6" s="1"/>
  <c r="F8" i="6"/>
  <c r="H8" i="6" s="1"/>
  <c r="F9" i="6"/>
  <c r="H9" i="6" s="1"/>
  <c r="F12" i="6"/>
  <c r="H12" i="6" s="1"/>
  <c r="F13" i="6"/>
  <c r="H13" i="6" s="1"/>
  <c r="F14" i="6"/>
  <c r="H14" i="6" s="1"/>
  <c r="F15" i="6"/>
  <c r="H15" i="6" s="1"/>
  <c r="F17" i="6"/>
  <c r="H17" i="6" s="1"/>
  <c r="F20" i="6"/>
  <c r="H20" i="6" s="1"/>
  <c r="F21" i="6"/>
  <c r="H21" i="6" s="1"/>
  <c r="F22" i="6"/>
  <c r="H22" i="6" s="1"/>
  <c r="F23" i="6"/>
  <c r="H23" i="6" s="1"/>
  <c r="F24" i="6"/>
  <c r="H24" i="6" s="1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H33" i="6" s="1"/>
  <c r="F34" i="6"/>
  <c r="H34" i="6" s="1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2" i="6"/>
  <c r="H42" i="6" s="1"/>
  <c r="F43" i="6"/>
  <c r="H43" i="6" s="1"/>
  <c r="F45" i="6"/>
  <c r="H45" i="6" s="1"/>
  <c r="F46" i="6"/>
  <c r="H46" i="6" s="1"/>
  <c r="F47" i="6"/>
  <c r="H47" i="6" s="1"/>
  <c r="F48" i="6"/>
  <c r="H48" i="6" s="1"/>
  <c r="F51" i="6"/>
  <c r="H51" i="6" s="1"/>
  <c r="H4" i="6"/>
  <c r="H56" i="6" l="1"/>
  <c r="C3" i="12"/>
  <c r="C9" i="12" s="1"/>
</calcChain>
</file>

<file path=xl/sharedStrings.xml><?xml version="1.0" encoding="utf-8"?>
<sst xmlns="http://schemas.openxmlformats.org/spreadsheetml/2006/main" count="392" uniqueCount="229">
  <si>
    <t>Zap.št.</t>
  </si>
  <si>
    <t>Naziv odpadka</t>
  </si>
  <si>
    <t>08 04 09*</t>
  </si>
  <si>
    <t>Odpadna lepila in tesnilne mase, ki vsebujejo organska topila ali druge nevarne snovi</t>
  </si>
  <si>
    <t>kg</t>
  </si>
  <si>
    <t>11 01 13*</t>
  </si>
  <si>
    <t>kg </t>
  </si>
  <si>
    <t>12 01 09*</t>
  </si>
  <si>
    <t>Izrabljene strojne emulzije, ki ne vsebujejo halogenov</t>
  </si>
  <si>
    <t>12 01 12*</t>
  </si>
  <si>
    <t>Iztrošeni voski in maščobe</t>
  </si>
  <si>
    <t>12 01 13</t>
  </si>
  <si>
    <t>Odpadki iz varjenja</t>
  </si>
  <si>
    <t>12 01 15</t>
  </si>
  <si>
    <t>12 01 21</t>
  </si>
  <si>
    <t>12 03 01*</t>
  </si>
  <si>
    <t>Vodne pralne tekočine</t>
  </si>
  <si>
    <t>13 02 05*</t>
  </si>
  <si>
    <t>Neklorirana motorna, strojna in mazalna olja na osnovi mineralnih olj</t>
  </si>
  <si>
    <t>13 02 08*</t>
  </si>
  <si>
    <t>Druga motorna, strojna in mazalna olja</t>
  </si>
  <si>
    <t>13 05 06*</t>
  </si>
  <si>
    <t>Olja iz naprav za ločevanje olja in vode</t>
  </si>
  <si>
    <t>13 05 07*</t>
  </si>
  <si>
    <t>Z oljem onesnažena voda iz naprav za ločevanje olja in vode</t>
  </si>
  <si>
    <t>13 08 99*</t>
  </si>
  <si>
    <t>Drugi tovrstni odpadki (od olj)</t>
  </si>
  <si>
    <t>13 05 02*</t>
  </si>
  <si>
    <t>Mulji iz naprav za ločevanje olja in vode</t>
  </si>
  <si>
    <t>14 06 02*</t>
  </si>
  <si>
    <t>Druga halogenska topila in mešanice topil</t>
  </si>
  <si>
    <t>14 06 03*</t>
  </si>
  <si>
    <t>Druga topila in mešanice topil</t>
  </si>
  <si>
    <t>15 01 01</t>
  </si>
  <si>
    <t>Papirna in kartonska embalaža</t>
  </si>
  <si>
    <t>15 01 02</t>
  </si>
  <si>
    <t>Plastična embalaža</t>
  </si>
  <si>
    <t>15 01 03</t>
  </si>
  <si>
    <t>Lesena embalaža</t>
  </si>
  <si>
    <t>15 01 04</t>
  </si>
  <si>
    <t>Kovinska embalaža</t>
  </si>
  <si>
    <t>15 01 06</t>
  </si>
  <si>
    <t>Mešana embalaža</t>
  </si>
  <si>
    <t>15 01 07</t>
  </si>
  <si>
    <t>Steklena embalaža</t>
  </si>
  <si>
    <t>15 01 10*</t>
  </si>
  <si>
    <t>Embalaža, ki vsebuje ostanke nevarnih snovi ali je onesnažena z nevarnimi snovmi</t>
  </si>
  <si>
    <t>15 01 11*</t>
  </si>
  <si>
    <t>Kovinska embalaža, ki vsebuje nevaren trden oklop (npr. iz azbesta), vključno s praznimi tlačnimi posodami</t>
  </si>
  <si>
    <t>15 02 02*</t>
  </si>
  <si>
    <t>Absorbenti, filtrirna sredstva (tudi oljni filtri, ki niso navedeni drugje), čistilne krpe, zaščitna oblačila, onesnaženi z nevarnimi snovmi</t>
  </si>
  <si>
    <t>15 02 03</t>
  </si>
  <si>
    <t>16 01 07*</t>
  </si>
  <si>
    <t>Oljni filtri</t>
  </si>
  <si>
    <t>16 02 13*</t>
  </si>
  <si>
    <t>16 02 14</t>
  </si>
  <si>
    <t>Zavržena oprema, ki ni navedena pod 16 02 09 do 16 02 13</t>
  </si>
  <si>
    <t>16 06 01*</t>
  </si>
  <si>
    <t>Svinčeve baterije</t>
  </si>
  <si>
    <t>16 06 02*</t>
  </si>
  <si>
    <t>Nikelj - kadmijeve baterije</t>
  </si>
  <si>
    <t>16 06 05</t>
  </si>
  <si>
    <t>Druge baterije in akumulatorji</t>
  </si>
  <si>
    <t>16 11 06</t>
  </si>
  <si>
    <t>19 08 09</t>
  </si>
  <si>
    <t>Masti in oljne mešanice iz naprav za ločevanje olja in vode, ki vsebuje le jedilna olja in masti</t>
  </si>
  <si>
    <t>t</t>
  </si>
  <si>
    <t>19 08 10*</t>
  </si>
  <si>
    <t>Masti in oljne mešanice iz naprav za ločevanje olja in vode, ki niso navedene pod 19 08 09</t>
  </si>
  <si>
    <t>19 09 05</t>
  </si>
  <si>
    <t>Nasičene ali izrabljene smole ionskih izmenjevalnikov</t>
  </si>
  <si>
    <t>19 09 99</t>
  </si>
  <si>
    <t>20 01 01</t>
  </si>
  <si>
    <t>Papir in karton</t>
  </si>
  <si>
    <t>Steklo</t>
  </si>
  <si>
    <t>20 01 21*</t>
  </si>
  <si>
    <t>Fluorescenčne cevi in drugi odpadki, ki vsebujejo živo srebro</t>
  </si>
  <si>
    <t>20 01 35*</t>
  </si>
  <si>
    <t>20 01 36</t>
  </si>
  <si>
    <t>Zavržena električna in elektronska oprema, ki ni navedena pod 20 01 21, 20 01 23 in 20 01 35</t>
  </si>
  <si>
    <t>20 02 01</t>
  </si>
  <si>
    <t>Biorazgradljivi odpadki</t>
  </si>
  <si>
    <t>20 03 01</t>
  </si>
  <si>
    <t>Mešani komunalni odpadki</t>
  </si>
  <si>
    <t>20 03 04</t>
  </si>
  <si>
    <t>Blato iz greznic</t>
  </si>
  <si>
    <t>20 03 07</t>
  </si>
  <si>
    <t>Kosovni odpadki</t>
  </si>
  <si>
    <t>17 01 01</t>
  </si>
  <si>
    <t>Beton</t>
  </si>
  <si>
    <t>17 01 02</t>
  </si>
  <si>
    <t>17 01 03</t>
  </si>
  <si>
    <t>Ploščice in keramika</t>
  </si>
  <si>
    <t>17 01 07</t>
  </si>
  <si>
    <t>17 02 01</t>
  </si>
  <si>
    <t>Les</t>
  </si>
  <si>
    <t>17 02 02</t>
  </si>
  <si>
    <t>17 02 03</t>
  </si>
  <si>
    <t>Plastika</t>
  </si>
  <si>
    <t>Odpadna plastika</t>
  </si>
  <si>
    <t>17 03 02</t>
  </si>
  <si>
    <t>17 05 04</t>
  </si>
  <si>
    <t>17 05 06</t>
  </si>
  <si>
    <t>Izkopani material, ki ni naveden pod 17 05 05</t>
  </si>
  <si>
    <t>17 06 04</t>
  </si>
  <si>
    <t>Izolirni materiali, ki niso navedeni pod 17 06 01 in 17 06 03</t>
  </si>
  <si>
    <t>Gradbeni materiali, ki vsebujejo azbest</t>
  </si>
  <si>
    <t>17 09 04</t>
  </si>
  <si>
    <t>Mešani gradbeni odpadki in odpadki pri rušenju objektov, ki niso navedeni pod 17 09 01, 17 09 02 in 17 09 03</t>
  </si>
  <si>
    <t>07 02 13</t>
  </si>
  <si>
    <t>08 01 11*</t>
  </si>
  <si>
    <t>Odpadne barve in laki, ki vsebujejo organska topila ali druge nevarne snovi</t>
  </si>
  <si>
    <t>Bitumenske mešanice, ki niso navedene pod 17 03 01</t>
  </si>
  <si>
    <t>Odpadki, ki nastajajo pri razmaščevanju in vsebujejo nevarne snovi</t>
  </si>
  <si>
    <t>Zemlja in kamenje, ki nista navedena pod 17 05 03</t>
  </si>
  <si>
    <t>Absorbenti, filtrirna sredstva, čistilne krpe in zaščitne obleke, ki niso navedeni pod 15 02 02</t>
  </si>
  <si>
    <t>Enota</t>
  </si>
  <si>
    <t>Mešanica betona, opek, ploščic in keramike, ki niso navedene pod 17 01 06</t>
  </si>
  <si>
    <t>08 03 18</t>
  </si>
  <si>
    <t>08 03 17*</t>
  </si>
  <si>
    <t>Odpadni tiskarski tonerji, ki niso navedeni pod 08 03 17</t>
  </si>
  <si>
    <t>16 06 04</t>
  </si>
  <si>
    <t>Alkalne baterije (razen16 06 03)</t>
  </si>
  <si>
    <t>Izrabljena brusilna telesa in brusilni material, ki niso navedeni pod 12 01 20</t>
  </si>
  <si>
    <t>08 01 12</t>
  </si>
  <si>
    <t>Odpadne barve in laki, ki niso navedeni pod 08 01 11</t>
  </si>
  <si>
    <t>19 12 04</t>
  </si>
  <si>
    <t>Plastika in gume</t>
  </si>
  <si>
    <t xml:space="preserve">20 02 02 </t>
  </si>
  <si>
    <t>Zemlja in kamenje</t>
  </si>
  <si>
    <t>20 01 38</t>
  </si>
  <si>
    <t>Les, ki ni naveden pod 20 01 37</t>
  </si>
  <si>
    <t>16 11 05*</t>
  </si>
  <si>
    <t>Odpadni tiskarski tonerji, ki vsebujejo nevarne snovi</t>
  </si>
  <si>
    <t>19 09 03</t>
  </si>
  <si>
    <t>Mulji iz dekarbonacije</t>
  </si>
  <si>
    <t>KOMUNALNI ODPADKI</t>
  </si>
  <si>
    <t>Opis odpadka v TEŠ</t>
  </si>
  <si>
    <t>2. GRADBENI ODPADKI</t>
  </si>
  <si>
    <t>l</t>
  </si>
  <si>
    <t>16 01 20</t>
  </si>
  <si>
    <t>Opeke</t>
  </si>
  <si>
    <t>Ločeno zbrani elektoliti iz baterij in akumulatorjev</t>
  </si>
  <si>
    <t>Zavržena oprema, ki vsebuje klorofluoroogljike, HCFC, HFC</t>
  </si>
  <si>
    <t>Druga goriva, tudi mešanice</t>
  </si>
  <si>
    <t>16 03 06</t>
  </si>
  <si>
    <t>Organski odpadki, ki niso navedeni pod 16 03 05</t>
  </si>
  <si>
    <t>Strojni mulji, ki niso navedeni pod 12 01 14</t>
  </si>
  <si>
    <r>
      <t>Zavržena oprema, ki vsebuje nevarne sestavine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in ni navedena pod 16 02 09 in 16 02 12</t>
    </r>
  </si>
  <si>
    <r>
      <t>17 06 05</t>
    </r>
    <r>
      <rPr>
        <sz val="10"/>
        <rFont val="Calibri"/>
        <family val="2"/>
        <charset val="238"/>
      </rPr>
      <t>*</t>
    </r>
  </si>
  <si>
    <r>
      <t>Zavržena električna in elektronska oprema, ki vsebuje nevarne snovi in ni navedena pod 20 01 21 in 20 01 23</t>
    </r>
    <r>
      <rPr>
        <sz val="10"/>
        <rFont val="Constantia"/>
        <family val="1"/>
        <charset val="238"/>
      </rPr>
      <t>⁶</t>
    </r>
  </si>
  <si>
    <t>Izrabljeni katalizatorji, ki vsebujejo nevarne prehodne (tranzicijske) (1) kovine ali njihove spojine</t>
  </si>
  <si>
    <t>Številka  odpadka</t>
  </si>
  <si>
    <t>TEHNIČNI ODPADKI</t>
  </si>
  <si>
    <t>1. Sklop</t>
  </si>
  <si>
    <t>2. Sklop</t>
  </si>
  <si>
    <t>3. Sklop</t>
  </si>
  <si>
    <t>4. Sklop</t>
  </si>
  <si>
    <t>16 08 02*</t>
  </si>
  <si>
    <t>20 01 23*</t>
  </si>
  <si>
    <t>5. Sklop</t>
  </si>
  <si>
    <t>Zavržena oprema, ki vsebuje fluorokloroogljikovodike</t>
  </si>
  <si>
    <t>10 01 01</t>
  </si>
  <si>
    <t>Žlindra</t>
  </si>
  <si>
    <t>Pepel, žlindra in kotlovski prah (razen kotlovskega prahu, ki je naveden pod 10 01 04)</t>
  </si>
  <si>
    <t>EF pepel</t>
  </si>
  <si>
    <t>10 01 02</t>
  </si>
  <si>
    <t>6. Sklop</t>
  </si>
  <si>
    <t>10 01 05</t>
  </si>
  <si>
    <t>Sadra</t>
  </si>
  <si>
    <t>Trdni odpadki iz razžveplanja dimnih plinov z reakcijami na osnovi kalcija</t>
  </si>
  <si>
    <t>Elektrofiltrski pepel iz kurilnih naprav na premog</t>
  </si>
  <si>
    <t>20 03 99</t>
  </si>
  <si>
    <t>Komunalni odpadki, ki niso navedeni drugje</t>
  </si>
  <si>
    <t>Odpadki, ki niso navedeni drugje</t>
  </si>
  <si>
    <t>Obloge in ognjevzdržni materiali, ki vsebujejo nevarne snovi iz nemetalurških postopkov</t>
  </si>
  <si>
    <t>Obloge in ognjevzdržni materiali iz nemetalurških postopkov, ki niso navedeni v 16 11 05</t>
  </si>
  <si>
    <t>GRADBENI ODPADKI</t>
  </si>
  <si>
    <t>Vodni mulji iz čiščenja kotlov, ki niso navedeni v 10 01 22</t>
  </si>
  <si>
    <t>Odpadki iz obdelave hladilne vode</t>
  </si>
  <si>
    <t>10 01 23</t>
  </si>
  <si>
    <t>10 01 26</t>
  </si>
  <si>
    <t>12 01 14*</t>
  </si>
  <si>
    <t>Strojni mulji, ki vsebujejo nevarne snovi</t>
  </si>
  <si>
    <t>17 03 01*</t>
  </si>
  <si>
    <t>Bitumenske mešanice, ki vsebujejo premogov katran</t>
  </si>
  <si>
    <t>17 04 10*</t>
  </si>
  <si>
    <t>Kabli, ki vsebujejo olje, premogov katran in druge nevarne snovi</t>
  </si>
  <si>
    <t>17 05 03*</t>
  </si>
  <si>
    <t>Zemlja in kamenje, ki vsebujeta nevarne snovi</t>
  </si>
  <si>
    <t>17 06 01*</t>
  </si>
  <si>
    <t>Izolirni materiali, ki vsebujejo azbest</t>
  </si>
  <si>
    <t>17 06 03*</t>
  </si>
  <si>
    <t>Drugi izolirni materiali, ki sestojijo iz nevarnih snovi ali jih vsebujejo</t>
  </si>
  <si>
    <t>17 09 03*</t>
  </si>
  <si>
    <t>Drugi gradbeni odpadki in odpadki iz rušenja objektov (vključno z mešanicami odpadkov), ki vsebujejo nevarne snovi</t>
  </si>
  <si>
    <t>19 08 14</t>
  </si>
  <si>
    <t>19 09 02</t>
  </si>
  <si>
    <t>Blato iz druge obdelave industrijskih odpadnih voda, ki ni navedeno v 19 08 13</t>
  </si>
  <si>
    <t>Mulji iz bistrenja vode</t>
  </si>
  <si>
    <t>20 01 37*</t>
  </si>
  <si>
    <t>Les, ki vsebuje nevarne snovi</t>
  </si>
  <si>
    <r>
      <t>13 07 03</t>
    </r>
    <r>
      <rPr>
        <sz val="10"/>
        <rFont val="Calibri"/>
        <family val="2"/>
        <charset val="238"/>
      </rPr>
      <t>*</t>
    </r>
  </si>
  <si>
    <r>
      <t>16 02 11</t>
    </r>
    <r>
      <rPr>
        <sz val="10"/>
        <rFont val="Calibri"/>
        <family val="2"/>
        <charset val="238"/>
      </rPr>
      <t>*</t>
    </r>
  </si>
  <si>
    <r>
      <t>16 06 06</t>
    </r>
    <r>
      <rPr>
        <sz val="10"/>
        <rFont val="Calibri"/>
        <family val="2"/>
        <charset val="238"/>
      </rPr>
      <t>*</t>
    </r>
  </si>
  <si>
    <t>Sklop</t>
  </si>
  <si>
    <t>1.</t>
  </si>
  <si>
    <t>2.</t>
  </si>
  <si>
    <t>3.</t>
  </si>
  <si>
    <t>4.</t>
  </si>
  <si>
    <t>5.</t>
  </si>
  <si>
    <t>6.</t>
  </si>
  <si>
    <t>Področje</t>
  </si>
  <si>
    <t>Opomba: Že vstavljene formule so ponudnikom v pomoč, vendar je ponudnik sam odgovoren za pravilnost in je dolžan preveriti ustreznost formul.</t>
  </si>
  <si>
    <t>Cena/enoto
(EUR brez DDV)</t>
  </si>
  <si>
    <t>PROIZVODNI ODPADKI - ŽLINDRA</t>
  </si>
  <si>
    <t>PROIZVODNI ODPADKI - EF PEPEL</t>
  </si>
  <si>
    <t>PROIZVODNI ODPADKI - SADRA</t>
  </si>
  <si>
    <t>Predvidena  2-letna količina</t>
  </si>
  <si>
    <t>Predvidena 1-letna količina</t>
  </si>
  <si>
    <t>Vrednost za obdobje dveh let (brez DDV)</t>
  </si>
  <si>
    <t>Vrednost za obdobje dveh (2) let</t>
  </si>
  <si>
    <t>Skupaj Prevzem in odvoz odpadkov v TEŠ za obdobje dveh let ( brez DDV)</t>
  </si>
  <si>
    <t>Skupaj Prevzem in odvoz odpadkov v TEŠ - SKLOP 1: TEHNIČNI ODPADKI za obdobje dveh let ( brez DDV)</t>
  </si>
  <si>
    <t>Skupaj Prevzem in odvoz odpadkov v TEŠ - SKLOP 2: GRADBENI ODPADKI za obdobje dveh let ( brez DDV)</t>
  </si>
  <si>
    <t>Skupaj Prevzem in odvoz odpadkov v TEŠ - SKLOP 3: KOMUNALNI ODPADKI za obdobje dveh let ( brez DDV)</t>
  </si>
  <si>
    <t>Skupaj Prevzem in odvoz odpadkov v TEŠ - SKLOP 4: PROIZVODNI ODPADKI - ŽLINDRA za obdobje dveh let ( brez DDV)</t>
  </si>
  <si>
    <t>Skupaj Prevzem in odvoz odpadkov v TEŠ - SKLOP 5: PROIZVODNI ODPADKI - EF PEPEL za obdobje dveh let ( brez DDV)</t>
  </si>
  <si>
    <t>Skupaj Prevzem in odvoz odpadkov v TEŠ - SKLOP 6: PROIZVODNI ODPADKI - SADRA za obdobje dveh let (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</si>
</sst>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Calibri"/>
      <family val="2"/>
      <charset val="238"/>
    </font>
    <font>
      <vertAlign val="superscript"/>
      <sz val="10"/>
      <name val="Tahoma"/>
      <family val="2"/>
      <charset val="238"/>
    </font>
    <font>
      <sz val="10"/>
      <name val="Constantia"/>
      <family val="1"/>
      <charset val="238"/>
    </font>
    <font>
      <b/>
      <sz val="10"/>
      <name val="Tahoma"/>
      <family val="2"/>
      <charset val="238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" fontId="0" fillId="0" borderId="0" xfId="0" applyNumberForma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/>
    <xf numFmtId="4" fontId="1" fillId="0" borderId="19" xfId="0" applyNumberFormat="1" applyFont="1" applyFill="1" applyBorder="1"/>
    <xf numFmtId="4" fontId="1" fillId="0" borderId="21" xfId="0" applyNumberFormat="1" applyFont="1" applyFill="1" applyBorder="1"/>
    <xf numFmtId="0" fontId="9" fillId="0" borderId="0" xfId="0" applyFont="1"/>
    <xf numFmtId="2" fontId="2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/>
    <xf numFmtId="2" fontId="2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4" fontId="12" fillId="2" borderId="0" xfId="0" applyNumberFormat="1" applyFont="1" applyFill="1" applyBorder="1"/>
    <xf numFmtId="4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0" applyFont="1" applyFill="1"/>
    <xf numFmtId="4" fontId="2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vertical="center"/>
    </xf>
    <xf numFmtId="0" fontId="13" fillId="0" borderId="0" xfId="0" applyFont="1"/>
    <xf numFmtId="4" fontId="2" fillId="0" borderId="5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/>
    </xf>
    <xf numFmtId="4" fontId="12" fillId="2" borderId="6" xfId="0" applyNumberFormat="1" applyFont="1" applyFill="1" applyBorder="1" applyAlignment="1">
      <alignment vertical="center"/>
    </xf>
    <xf numFmtId="4" fontId="9" fillId="2" borderId="0" xfId="0" applyNumberFormat="1" applyFont="1" applyFill="1"/>
    <xf numFmtId="4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vertical="center"/>
    </xf>
    <xf numFmtId="4" fontId="7" fillId="0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vertical="center"/>
    </xf>
    <xf numFmtId="4" fontId="12" fillId="2" borderId="6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Alignment="1">
      <alignment horizontal="left"/>
    </xf>
    <xf numFmtId="3" fontId="10" fillId="0" borderId="0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" fontId="12" fillId="0" borderId="24" xfId="0" applyNumberFormat="1" applyFont="1" applyFill="1" applyBorder="1"/>
    <xf numFmtId="0" fontId="9" fillId="0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2" fillId="0" borderId="1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11" fillId="0" borderId="11" xfId="0" applyFont="1" applyBorder="1" applyAlignment="1">
      <alignment horizontal="right" wrapText="1"/>
    </xf>
    <xf numFmtId="0" fontId="11" fillId="0" borderId="12" xfId="0" applyFont="1" applyBorder="1" applyAlignment="1">
      <alignment horizontal="right" wrapText="1"/>
    </xf>
    <xf numFmtId="0" fontId="1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/>
    <xf numFmtId="0" fontId="9" fillId="3" borderId="1" xfId="0" applyFont="1" applyFill="1" applyBorder="1" applyAlignment="1"/>
    <xf numFmtId="0" fontId="9" fillId="3" borderId="8" xfId="0" applyFont="1" applyFill="1" applyBorder="1" applyAlignment="1"/>
    <xf numFmtId="0" fontId="2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/>
    <xf numFmtId="0" fontId="9" fillId="3" borderId="3" xfId="0" applyFont="1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/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9" sqref="A9:B9"/>
    </sheetView>
  </sheetViews>
  <sheetFormatPr defaultRowHeight="15" x14ac:dyDescent="0.25"/>
  <cols>
    <col min="1" max="1" width="14.140625" customWidth="1"/>
    <col min="2" max="2" width="36.140625" customWidth="1"/>
    <col min="3" max="3" width="20.5703125" customWidth="1"/>
  </cols>
  <sheetData>
    <row r="1" spans="1:3" ht="15.75" thickBot="1" x14ac:dyDescent="0.3"/>
    <row r="2" spans="1:3" ht="29.25" customHeight="1" thickBot="1" x14ac:dyDescent="0.3">
      <c r="A2" s="94" t="s">
        <v>205</v>
      </c>
      <c r="B2" s="95" t="s">
        <v>212</v>
      </c>
      <c r="C2" s="100" t="s">
        <v>221</v>
      </c>
    </row>
    <row r="3" spans="1:3" ht="26.25" customHeight="1" thickTop="1" x14ac:dyDescent="0.25">
      <c r="A3" s="45" t="s">
        <v>206</v>
      </c>
      <c r="B3" s="39" t="s">
        <v>153</v>
      </c>
      <c r="C3" s="49">
        <f>'1. SKLOP'!H56</f>
        <v>0</v>
      </c>
    </row>
    <row r="4" spans="1:3" ht="28.9" customHeight="1" x14ac:dyDescent="0.25">
      <c r="A4" s="46" t="s">
        <v>207</v>
      </c>
      <c r="B4" s="11" t="s">
        <v>177</v>
      </c>
      <c r="C4" s="50">
        <f>'2. SKLOP'!H25</f>
        <v>0</v>
      </c>
    </row>
    <row r="5" spans="1:3" ht="26.85" customHeight="1" x14ac:dyDescent="0.25">
      <c r="A5" s="47" t="s">
        <v>208</v>
      </c>
      <c r="B5" s="11" t="s">
        <v>136</v>
      </c>
      <c r="C5" s="50">
        <f>'3. SKLOP'!H29</f>
        <v>0</v>
      </c>
    </row>
    <row r="6" spans="1:3" ht="26.85" customHeight="1" x14ac:dyDescent="0.25">
      <c r="A6" s="46" t="s">
        <v>209</v>
      </c>
      <c r="B6" s="11" t="s">
        <v>215</v>
      </c>
      <c r="C6" s="50">
        <f>'4. SKLOP'!I5</f>
        <v>0</v>
      </c>
    </row>
    <row r="7" spans="1:3" ht="26.85" customHeight="1" x14ac:dyDescent="0.25">
      <c r="A7" s="47" t="s">
        <v>210</v>
      </c>
      <c r="B7" s="11" t="s">
        <v>216</v>
      </c>
      <c r="C7" s="50">
        <f>'5.SKLOP'!I5</f>
        <v>0</v>
      </c>
    </row>
    <row r="8" spans="1:3" ht="26.85" customHeight="1" thickBot="1" x14ac:dyDescent="0.3">
      <c r="A8" s="48" t="s">
        <v>211</v>
      </c>
      <c r="B8" s="23" t="s">
        <v>217</v>
      </c>
      <c r="C8" s="51">
        <f>'6.SKLOP'!I5</f>
        <v>0</v>
      </c>
    </row>
    <row r="9" spans="1:3" ht="26.85" customHeight="1" thickTop="1" thickBot="1" x14ac:dyDescent="0.3">
      <c r="A9" s="101" t="s">
        <v>222</v>
      </c>
      <c r="B9" s="102"/>
      <c r="C9" s="96">
        <f>SUM(C3:C8)</f>
        <v>0</v>
      </c>
    </row>
    <row r="11" spans="1:3" ht="17.25" customHeight="1" x14ac:dyDescent="0.25"/>
    <row r="12" spans="1:3" x14ac:dyDescent="0.25">
      <c r="A12" s="44" t="s">
        <v>213</v>
      </c>
      <c r="B12" s="1"/>
    </row>
  </sheetData>
  <mergeCells count="1"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43" zoomScaleNormal="100" workbookViewId="0">
      <selection activeCell="C64" sqref="C64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56.5703125" style="61" customWidth="1"/>
    <col min="4" max="4" width="6.140625" style="60" customWidth="1"/>
    <col min="5" max="5" width="12.28515625" style="62" customWidth="1"/>
    <col min="6" max="6" width="12.5703125" style="62" customWidth="1"/>
    <col min="7" max="7" width="14.140625" style="63" customWidth="1"/>
    <col min="8" max="8" width="14.5703125" style="64" customWidth="1"/>
    <col min="9" max="12" width="9.140625" style="97"/>
    <col min="13" max="16384" width="9.140625" style="52"/>
  </cols>
  <sheetData>
    <row r="1" spans="1:8" ht="26.25" customHeight="1" x14ac:dyDescent="0.2">
      <c r="A1" s="106" t="s">
        <v>154</v>
      </c>
      <c r="B1" s="107"/>
      <c r="C1" s="107"/>
      <c r="D1" s="107"/>
      <c r="E1" s="107"/>
      <c r="F1" s="107"/>
      <c r="G1" s="108"/>
      <c r="H1" s="109"/>
    </row>
    <row r="2" spans="1:8" ht="26.25" customHeight="1" x14ac:dyDescent="0.2">
      <c r="A2" s="106" t="s">
        <v>153</v>
      </c>
      <c r="B2" s="107"/>
      <c r="C2" s="107"/>
      <c r="D2" s="107"/>
      <c r="E2" s="107"/>
      <c r="F2" s="107"/>
      <c r="G2" s="108"/>
      <c r="H2" s="109"/>
    </row>
    <row r="3" spans="1:8" ht="72" customHeight="1" x14ac:dyDescent="0.2">
      <c r="A3" s="16" t="s">
        <v>0</v>
      </c>
      <c r="B3" s="16" t="s">
        <v>152</v>
      </c>
      <c r="C3" s="17" t="s">
        <v>1</v>
      </c>
      <c r="D3" s="18" t="s">
        <v>116</v>
      </c>
      <c r="E3" s="98" t="s">
        <v>219</v>
      </c>
      <c r="F3" s="19" t="s">
        <v>218</v>
      </c>
      <c r="G3" s="16" t="s">
        <v>214</v>
      </c>
      <c r="H3" s="16" t="s">
        <v>220</v>
      </c>
    </row>
    <row r="4" spans="1:8" s="54" customFormat="1" ht="27" customHeight="1" x14ac:dyDescent="0.2">
      <c r="A4" s="11">
        <v>1</v>
      </c>
      <c r="B4" s="12" t="s">
        <v>109</v>
      </c>
      <c r="C4" s="13" t="s">
        <v>99</v>
      </c>
      <c r="D4" s="12" t="s">
        <v>4</v>
      </c>
      <c r="E4" s="14">
        <v>5000</v>
      </c>
      <c r="F4" s="15">
        <f t="shared" ref="F4:F35" si="0">E4*2</f>
        <v>10000</v>
      </c>
      <c r="G4" s="53"/>
      <c r="H4" s="15">
        <f>F4*G4</f>
        <v>0</v>
      </c>
    </row>
    <row r="5" spans="1:8" s="54" customFormat="1" ht="45.2" customHeight="1" x14ac:dyDescent="0.2">
      <c r="A5" s="11">
        <v>2</v>
      </c>
      <c r="B5" s="12" t="s">
        <v>110</v>
      </c>
      <c r="C5" s="13" t="s">
        <v>111</v>
      </c>
      <c r="D5" s="12" t="s">
        <v>4</v>
      </c>
      <c r="E5" s="14">
        <v>100</v>
      </c>
      <c r="F5" s="15">
        <f t="shared" si="0"/>
        <v>200</v>
      </c>
      <c r="G5" s="53"/>
      <c r="H5" s="15">
        <f t="shared" ref="H5:H55" si="1">F5*G5</f>
        <v>0</v>
      </c>
    </row>
    <row r="6" spans="1:8" s="54" customFormat="1" ht="30.75" customHeight="1" x14ac:dyDescent="0.2">
      <c r="A6" s="11">
        <v>3</v>
      </c>
      <c r="B6" s="12" t="s">
        <v>124</v>
      </c>
      <c r="C6" s="13" t="s">
        <v>125</v>
      </c>
      <c r="D6" s="12" t="s">
        <v>4</v>
      </c>
      <c r="E6" s="14">
        <v>100</v>
      </c>
      <c r="F6" s="15">
        <f t="shared" si="0"/>
        <v>200</v>
      </c>
      <c r="G6" s="53"/>
      <c r="H6" s="15">
        <f t="shared" si="1"/>
        <v>0</v>
      </c>
    </row>
    <row r="7" spans="1:8" s="54" customFormat="1" ht="27.6" customHeight="1" x14ac:dyDescent="0.2">
      <c r="A7" s="11">
        <v>4</v>
      </c>
      <c r="B7" s="12" t="s">
        <v>119</v>
      </c>
      <c r="C7" s="13" t="s">
        <v>133</v>
      </c>
      <c r="D7" s="12" t="s">
        <v>4</v>
      </c>
      <c r="E7" s="14">
        <v>100</v>
      </c>
      <c r="F7" s="15">
        <f t="shared" si="0"/>
        <v>200</v>
      </c>
      <c r="G7" s="53"/>
      <c r="H7" s="15">
        <f t="shared" si="1"/>
        <v>0</v>
      </c>
    </row>
    <row r="8" spans="1:8" s="54" customFormat="1" ht="24.75" customHeight="1" x14ac:dyDescent="0.2">
      <c r="A8" s="11">
        <v>5</v>
      </c>
      <c r="B8" s="12" t="s">
        <v>118</v>
      </c>
      <c r="C8" s="13" t="s">
        <v>120</v>
      </c>
      <c r="D8" s="12" t="s">
        <v>4</v>
      </c>
      <c r="E8" s="14">
        <v>100</v>
      </c>
      <c r="F8" s="15">
        <f t="shared" si="0"/>
        <v>200</v>
      </c>
      <c r="G8" s="53"/>
      <c r="H8" s="15">
        <f t="shared" si="1"/>
        <v>0</v>
      </c>
    </row>
    <row r="9" spans="1:8" s="54" customFormat="1" ht="41.25" customHeight="1" x14ac:dyDescent="0.2">
      <c r="A9" s="11">
        <v>6</v>
      </c>
      <c r="B9" s="12" t="s">
        <v>2</v>
      </c>
      <c r="C9" s="13" t="s">
        <v>3</v>
      </c>
      <c r="D9" s="12" t="s">
        <v>4</v>
      </c>
      <c r="E9" s="14">
        <v>100</v>
      </c>
      <c r="F9" s="15">
        <f t="shared" si="0"/>
        <v>200</v>
      </c>
      <c r="G9" s="53"/>
      <c r="H9" s="15">
        <f t="shared" si="1"/>
        <v>0</v>
      </c>
    </row>
    <row r="10" spans="1:8" s="54" customFormat="1" ht="41.25" customHeight="1" x14ac:dyDescent="0.2">
      <c r="A10" s="11">
        <v>7</v>
      </c>
      <c r="B10" s="12" t="s">
        <v>180</v>
      </c>
      <c r="C10" s="13" t="s">
        <v>178</v>
      </c>
      <c r="D10" s="12" t="s">
        <v>4</v>
      </c>
      <c r="E10" s="14">
        <v>500</v>
      </c>
      <c r="F10" s="15">
        <f t="shared" si="0"/>
        <v>1000</v>
      </c>
      <c r="G10" s="53"/>
      <c r="H10" s="15">
        <f t="shared" si="1"/>
        <v>0</v>
      </c>
    </row>
    <row r="11" spans="1:8" s="54" customFormat="1" ht="41.25" customHeight="1" x14ac:dyDescent="0.2">
      <c r="A11" s="11">
        <v>8</v>
      </c>
      <c r="B11" s="12" t="s">
        <v>181</v>
      </c>
      <c r="C11" s="13" t="s">
        <v>179</v>
      </c>
      <c r="D11" s="12" t="s">
        <v>4</v>
      </c>
      <c r="E11" s="14">
        <v>500</v>
      </c>
      <c r="F11" s="15">
        <f t="shared" si="0"/>
        <v>1000</v>
      </c>
      <c r="G11" s="53"/>
      <c r="H11" s="15">
        <f t="shared" si="1"/>
        <v>0</v>
      </c>
    </row>
    <row r="12" spans="1:8" s="54" customFormat="1" ht="40.700000000000003" customHeight="1" x14ac:dyDescent="0.2">
      <c r="A12" s="11">
        <v>9</v>
      </c>
      <c r="B12" s="12" t="s">
        <v>5</v>
      </c>
      <c r="C12" s="13" t="s">
        <v>113</v>
      </c>
      <c r="D12" s="12" t="s">
        <v>6</v>
      </c>
      <c r="E12" s="14">
        <v>100</v>
      </c>
      <c r="F12" s="15">
        <f t="shared" si="0"/>
        <v>200</v>
      </c>
      <c r="G12" s="53"/>
      <c r="H12" s="15">
        <f t="shared" si="1"/>
        <v>0</v>
      </c>
    </row>
    <row r="13" spans="1:8" s="54" customFormat="1" ht="28.15" customHeight="1" x14ac:dyDescent="0.2">
      <c r="A13" s="11">
        <v>10</v>
      </c>
      <c r="B13" s="12" t="s">
        <v>7</v>
      </c>
      <c r="C13" s="13" t="s">
        <v>8</v>
      </c>
      <c r="D13" s="12" t="s">
        <v>4</v>
      </c>
      <c r="E13" s="14">
        <v>500</v>
      </c>
      <c r="F13" s="15">
        <f t="shared" si="0"/>
        <v>1000</v>
      </c>
      <c r="G13" s="53"/>
      <c r="H13" s="15">
        <f t="shared" si="1"/>
        <v>0</v>
      </c>
    </row>
    <row r="14" spans="1:8" s="54" customFormat="1" ht="27.75" customHeight="1" x14ac:dyDescent="0.2">
      <c r="A14" s="11">
        <v>11</v>
      </c>
      <c r="B14" s="12" t="s">
        <v>9</v>
      </c>
      <c r="C14" s="13" t="s">
        <v>10</v>
      </c>
      <c r="D14" s="12" t="s">
        <v>4</v>
      </c>
      <c r="E14" s="14">
        <v>100</v>
      </c>
      <c r="F14" s="15">
        <f t="shared" si="0"/>
        <v>200</v>
      </c>
      <c r="G14" s="53"/>
      <c r="H14" s="15">
        <f t="shared" si="1"/>
        <v>0</v>
      </c>
    </row>
    <row r="15" spans="1:8" s="54" customFormat="1" ht="28.5" customHeight="1" x14ac:dyDescent="0.2">
      <c r="A15" s="11">
        <v>12</v>
      </c>
      <c r="B15" s="12" t="s">
        <v>11</v>
      </c>
      <c r="C15" s="13" t="s">
        <v>12</v>
      </c>
      <c r="D15" s="12" t="s">
        <v>4</v>
      </c>
      <c r="E15" s="14">
        <v>8500</v>
      </c>
      <c r="F15" s="15">
        <f t="shared" si="0"/>
        <v>17000</v>
      </c>
      <c r="G15" s="53"/>
      <c r="H15" s="15">
        <f t="shared" si="1"/>
        <v>0</v>
      </c>
    </row>
    <row r="16" spans="1:8" s="54" customFormat="1" ht="28.5" customHeight="1" x14ac:dyDescent="0.2">
      <c r="A16" s="11">
        <v>13</v>
      </c>
      <c r="B16" s="12" t="s">
        <v>182</v>
      </c>
      <c r="C16" s="13" t="s">
        <v>183</v>
      </c>
      <c r="D16" s="12" t="s">
        <v>4</v>
      </c>
      <c r="E16" s="14">
        <v>500</v>
      </c>
      <c r="F16" s="15">
        <f t="shared" si="0"/>
        <v>1000</v>
      </c>
      <c r="G16" s="53"/>
      <c r="H16" s="15">
        <f t="shared" si="1"/>
        <v>0</v>
      </c>
    </row>
    <row r="17" spans="1:8" s="54" customFormat="1" ht="22.5" customHeight="1" x14ac:dyDescent="0.2">
      <c r="A17" s="11">
        <v>14</v>
      </c>
      <c r="B17" s="12" t="s">
        <v>13</v>
      </c>
      <c r="C17" s="13" t="s">
        <v>147</v>
      </c>
      <c r="D17" s="12" t="s">
        <v>4</v>
      </c>
      <c r="E17" s="14">
        <v>100</v>
      </c>
      <c r="F17" s="15">
        <f t="shared" si="0"/>
        <v>200</v>
      </c>
      <c r="G17" s="53"/>
      <c r="H17" s="15">
        <f t="shared" si="1"/>
        <v>0</v>
      </c>
    </row>
    <row r="18" spans="1:8" s="54" customFormat="1" ht="41.25" customHeight="1" x14ac:dyDescent="0.2">
      <c r="A18" s="11">
        <v>15</v>
      </c>
      <c r="B18" s="12" t="s">
        <v>14</v>
      </c>
      <c r="C18" s="13" t="s">
        <v>123</v>
      </c>
      <c r="D18" s="12" t="s">
        <v>4</v>
      </c>
      <c r="E18" s="14">
        <v>100</v>
      </c>
      <c r="F18" s="15">
        <f t="shared" si="0"/>
        <v>200</v>
      </c>
      <c r="G18" s="53"/>
      <c r="H18" s="15">
        <f t="shared" si="1"/>
        <v>0</v>
      </c>
    </row>
    <row r="19" spans="1:8" s="54" customFormat="1" ht="20.25" customHeight="1" x14ac:dyDescent="0.2">
      <c r="A19" s="11">
        <v>16</v>
      </c>
      <c r="B19" s="12" t="s">
        <v>15</v>
      </c>
      <c r="C19" s="13" t="s">
        <v>16</v>
      </c>
      <c r="D19" s="12" t="s">
        <v>4</v>
      </c>
      <c r="E19" s="14">
        <v>100</v>
      </c>
      <c r="F19" s="15">
        <f t="shared" si="0"/>
        <v>200</v>
      </c>
      <c r="G19" s="12"/>
      <c r="H19" s="15">
        <f t="shared" si="1"/>
        <v>0</v>
      </c>
    </row>
    <row r="20" spans="1:8" s="54" customFormat="1" ht="41.25" customHeight="1" x14ac:dyDescent="0.2">
      <c r="A20" s="11">
        <v>17</v>
      </c>
      <c r="B20" s="12" t="s">
        <v>17</v>
      </c>
      <c r="C20" s="13" t="s">
        <v>18</v>
      </c>
      <c r="D20" s="12" t="s">
        <v>4</v>
      </c>
      <c r="E20" s="14">
        <v>2000</v>
      </c>
      <c r="F20" s="15">
        <f t="shared" si="0"/>
        <v>4000</v>
      </c>
      <c r="G20" s="12"/>
      <c r="H20" s="15">
        <f t="shared" si="1"/>
        <v>0</v>
      </c>
    </row>
    <row r="21" spans="1:8" s="54" customFormat="1" ht="30.4" customHeight="1" x14ac:dyDescent="0.2">
      <c r="A21" s="11">
        <v>18</v>
      </c>
      <c r="B21" s="12" t="s">
        <v>19</v>
      </c>
      <c r="C21" s="13" t="s">
        <v>20</v>
      </c>
      <c r="D21" s="12" t="s">
        <v>4</v>
      </c>
      <c r="E21" s="14">
        <v>2000</v>
      </c>
      <c r="F21" s="15">
        <f t="shared" si="0"/>
        <v>4000</v>
      </c>
      <c r="G21" s="12"/>
      <c r="H21" s="15">
        <f t="shared" si="1"/>
        <v>0</v>
      </c>
    </row>
    <row r="22" spans="1:8" s="54" customFormat="1" ht="28.9" customHeight="1" x14ac:dyDescent="0.2">
      <c r="A22" s="11">
        <v>19</v>
      </c>
      <c r="B22" s="12" t="s">
        <v>27</v>
      </c>
      <c r="C22" s="13" t="s">
        <v>28</v>
      </c>
      <c r="D22" s="12" t="s">
        <v>4</v>
      </c>
      <c r="E22" s="14">
        <v>14000</v>
      </c>
      <c r="F22" s="15">
        <f t="shared" si="0"/>
        <v>28000</v>
      </c>
      <c r="G22" s="12"/>
      <c r="H22" s="15">
        <f t="shared" si="1"/>
        <v>0</v>
      </c>
    </row>
    <row r="23" spans="1:8" s="54" customFormat="1" ht="31.7" customHeight="1" x14ac:dyDescent="0.2">
      <c r="A23" s="11">
        <v>20</v>
      </c>
      <c r="B23" s="12" t="s">
        <v>21</v>
      </c>
      <c r="C23" s="13" t="s">
        <v>22</v>
      </c>
      <c r="D23" s="12" t="s">
        <v>4</v>
      </c>
      <c r="E23" s="14">
        <v>1000</v>
      </c>
      <c r="F23" s="15">
        <f t="shared" si="0"/>
        <v>2000</v>
      </c>
      <c r="G23" s="12"/>
      <c r="H23" s="15">
        <f t="shared" si="1"/>
        <v>0</v>
      </c>
    </row>
    <row r="24" spans="1:8" s="54" customFormat="1" ht="41.25" customHeight="1" x14ac:dyDescent="0.2">
      <c r="A24" s="11">
        <v>21</v>
      </c>
      <c r="B24" s="12" t="s">
        <v>23</v>
      </c>
      <c r="C24" s="13" t="s">
        <v>24</v>
      </c>
      <c r="D24" s="12" t="s">
        <v>4</v>
      </c>
      <c r="E24" s="14">
        <v>17000</v>
      </c>
      <c r="F24" s="15">
        <f t="shared" si="0"/>
        <v>34000</v>
      </c>
      <c r="G24" s="12"/>
      <c r="H24" s="15">
        <f t="shared" si="1"/>
        <v>0</v>
      </c>
    </row>
    <row r="25" spans="1:8" s="54" customFormat="1" ht="36" customHeight="1" x14ac:dyDescent="0.2">
      <c r="A25" s="11">
        <v>22</v>
      </c>
      <c r="B25" s="12" t="s">
        <v>202</v>
      </c>
      <c r="C25" s="13" t="s">
        <v>144</v>
      </c>
      <c r="D25" s="12" t="s">
        <v>4</v>
      </c>
      <c r="E25" s="14">
        <v>1000</v>
      </c>
      <c r="F25" s="15">
        <f t="shared" si="0"/>
        <v>2000</v>
      </c>
      <c r="G25" s="12"/>
      <c r="H25" s="15">
        <f t="shared" si="1"/>
        <v>0</v>
      </c>
    </row>
    <row r="26" spans="1:8" s="54" customFormat="1" ht="24.95" customHeight="1" x14ac:dyDescent="0.2">
      <c r="A26" s="11">
        <v>23</v>
      </c>
      <c r="B26" s="12" t="s">
        <v>25</v>
      </c>
      <c r="C26" s="13" t="s">
        <v>26</v>
      </c>
      <c r="D26" s="12" t="s">
        <v>4</v>
      </c>
      <c r="E26" s="14">
        <v>500</v>
      </c>
      <c r="F26" s="15">
        <f t="shared" si="0"/>
        <v>1000</v>
      </c>
      <c r="G26" s="12"/>
      <c r="H26" s="15">
        <f t="shared" si="1"/>
        <v>0</v>
      </c>
    </row>
    <row r="27" spans="1:8" s="54" customFormat="1" ht="28.15" customHeight="1" x14ac:dyDescent="0.2">
      <c r="A27" s="11">
        <v>24</v>
      </c>
      <c r="B27" s="12" t="s">
        <v>29</v>
      </c>
      <c r="C27" s="13" t="s">
        <v>30</v>
      </c>
      <c r="D27" s="12" t="s">
        <v>4</v>
      </c>
      <c r="E27" s="14">
        <v>100</v>
      </c>
      <c r="F27" s="15">
        <f t="shared" si="0"/>
        <v>200</v>
      </c>
      <c r="G27" s="12"/>
      <c r="H27" s="15">
        <f t="shared" si="1"/>
        <v>0</v>
      </c>
    </row>
    <row r="28" spans="1:8" s="54" customFormat="1" ht="25.5" customHeight="1" x14ac:dyDescent="0.2">
      <c r="A28" s="11">
        <v>25</v>
      </c>
      <c r="B28" s="12" t="s">
        <v>31</v>
      </c>
      <c r="C28" s="13" t="s">
        <v>32</v>
      </c>
      <c r="D28" s="12" t="s">
        <v>4</v>
      </c>
      <c r="E28" s="14">
        <v>15</v>
      </c>
      <c r="F28" s="15">
        <f t="shared" si="0"/>
        <v>30</v>
      </c>
      <c r="G28" s="12"/>
      <c r="H28" s="15">
        <f t="shared" si="1"/>
        <v>0</v>
      </c>
    </row>
    <row r="29" spans="1:8" s="54" customFormat="1" ht="43.15" customHeight="1" x14ac:dyDescent="0.2">
      <c r="A29" s="11">
        <v>26</v>
      </c>
      <c r="B29" s="12" t="s">
        <v>33</v>
      </c>
      <c r="C29" s="13" t="s">
        <v>34</v>
      </c>
      <c r="D29" s="12" t="s">
        <v>4</v>
      </c>
      <c r="E29" s="14">
        <v>10000</v>
      </c>
      <c r="F29" s="15">
        <f t="shared" si="0"/>
        <v>20000</v>
      </c>
      <c r="G29" s="12"/>
      <c r="H29" s="15">
        <f t="shared" si="1"/>
        <v>0</v>
      </c>
    </row>
    <row r="30" spans="1:8" s="54" customFormat="1" ht="36.6" customHeight="1" x14ac:dyDescent="0.2">
      <c r="A30" s="11">
        <v>27</v>
      </c>
      <c r="B30" s="12" t="s">
        <v>35</v>
      </c>
      <c r="C30" s="13" t="s">
        <v>36</v>
      </c>
      <c r="D30" s="12" t="s">
        <v>4</v>
      </c>
      <c r="E30" s="14">
        <v>1000</v>
      </c>
      <c r="F30" s="15">
        <f t="shared" si="0"/>
        <v>2000</v>
      </c>
      <c r="G30" s="12"/>
      <c r="H30" s="15">
        <f t="shared" si="1"/>
        <v>0</v>
      </c>
    </row>
    <row r="31" spans="1:8" s="54" customFormat="1" ht="38.1" customHeight="1" x14ac:dyDescent="0.2">
      <c r="A31" s="11">
        <v>28</v>
      </c>
      <c r="B31" s="12" t="s">
        <v>37</v>
      </c>
      <c r="C31" s="13" t="s">
        <v>38</v>
      </c>
      <c r="D31" s="12" t="s">
        <v>4</v>
      </c>
      <c r="E31" s="14">
        <v>1000</v>
      </c>
      <c r="F31" s="15">
        <f t="shared" si="0"/>
        <v>2000</v>
      </c>
      <c r="G31" s="12"/>
      <c r="H31" s="15">
        <f t="shared" si="1"/>
        <v>0</v>
      </c>
    </row>
    <row r="32" spans="1:8" s="54" customFormat="1" ht="36.6" customHeight="1" x14ac:dyDescent="0.2">
      <c r="A32" s="11">
        <v>29</v>
      </c>
      <c r="B32" s="12" t="s">
        <v>39</v>
      </c>
      <c r="C32" s="13" t="s">
        <v>40</v>
      </c>
      <c r="D32" s="12" t="s">
        <v>4</v>
      </c>
      <c r="E32" s="14">
        <v>1000</v>
      </c>
      <c r="F32" s="15">
        <f t="shared" si="0"/>
        <v>2000</v>
      </c>
      <c r="G32" s="12"/>
      <c r="H32" s="15">
        <f t="shared" si="1"/>
        <v>0</v>
      </c>
    </row>
    <row r="33" spans="1:8" s="54" customFormat="1" ht="41.85" customHeight="1" x14ac:dyDescent="0.2">
      <c r="A33" s="11">
        <v>30</v>
      </c>
      <c r="B33" s="12" t="s">
        <v>41</v>
      </c>
      <c r="C33" s="13" t="s">
        <v>42</v>
      </c>
      <c r="D33" s="12" t="s">
        <v>4</v>
      </c>
      <c r="E33" s="14">
        <v>5300</v>
      </c>
      <c r="F33" s="15">
        <f t="shared" si="0"/>
        <v>10600</v>
      </c>
      <c r="G33" s="12"/>
      <c r="H33" s="15">
        <f t="shared" si="1"/>
        <v>0</v>
      </c>
    </row>
    <row r="34" spans="1:8" s="54" customFormat="1" ht="28.9" customHeight="1" x14ac:dyDescent="0.2">
      <c r="A34" s="11">
        <v>31</v>
      </c>
      <c r="B34" s="12" t="s">
        <v>43</v>
      </c>
      <c r="C34" s="13" t="s">
        <v>44</v>
      </c>
      <c r="D34" s="12" t="s">
        <v>4</v>
      </c>
      <c r="E34" s="14">
        <v>1000</v>
      </c>
      <c r="F34" s="15">
        <f t="shared" si="0"/>
        <v>2000</v>
      </c>
      <c r="G34" s="12"/>
      <c r="H34" s="15">
        <f t="shared" si="1"/>
        <v>0</v>
      </c>
    </row>
    <row r="35" spans="1:8" s="54" customFormat="1" ht="53.25" customHeight="1" x14ac:dyDescent="0.2">
      <c r="A35" s="11">
        <v>32</v>
      </c>
      <c r="B35" s="12" t="s">
        <v>45</v>
      </c>
      <c r="C35" s="13" t="s">
        <v>46</v>
      </c>
      <c r="D35" s="12" t="s">
        <v>4</v>
      </c>
      <c r="E35" s="14">
        <v>7500</v>
      </c>
      <c r="F35" s="15">
        <f t="shared" si="0"/>
        <v>15000</v>
      </c>
      <c r="G35" s="12"/>
      <c r="H35" s="15">
        <f t="shared" si="1"/>
        <v>0</v>
      </c>
    </row>
    <row r="36" spans="1:8" s="54" customFormat="1" ht="64.5" customHeight="1" x14ac:dyDescent="0.2">
      <c r="A36" s="11">
        <v>33</v>
      </c>
      <c r="B36" s="12" t="s">
        <v>47</v>
      </c>
      <c r="C36" s="13" t="s">
        <v>48</v>
      </c>
      <c r="D36" s="12" t="s">
        <v>4</v>
      </c>
      <c r="E36" s="14">
        <v>50</v>
      </c>
      <c r="F36" s="15">
        <f t="shared" ref="F36:F55" si="2">E36*2</f>
        <v>100</v>
      </c>
      <c r="G36" s="12"/>
      <c r="H36" s="15">
        <f t="shared" si="1"/>
        <v>0</v>
      </c>
    </row>
    <row r="37" spans="1:8" s="54" customFormat="1" ht="81" customHeight="1" x14ac:dyDescent="0.2">
      <c r="A37" s="11">
        <v>34</v>
      </c>
      <c r="B37" s="12" t="s">
        <v>49</v>
      </c>
      <c r="C37" s="13" t="s">
        <v>50</v>
      </c>
      <c r="D37" s="12" t="s">
        <v>4</v>
      </c>
      <c r="E37" s="14">
        <v>1000</v>
      </c>
      <c r="F37" s="15">
        <f t="shared" si="2"/>
        <v>2000</v>
      </c>
      <c r="G37" s="12"/>
      <c r="H37" s="15">
        <f t="shared" si="1"/>
        <v>0</v>
      </c>
    </row>
    <row r="38" spans="1:8" s="54" customFormat="1" ht="50.45" customHeight="1" x14ac:dyDescent="0.2">
      <c r="A38" s="11">
        <v>35</v>
      </c>
      <c r="B38" s="12" t="s">
        <v>51</v>
      </c>
      <c r="C38" s="13" t="s">
        <v>115</v>
      </c>
      <c r="D38" s="12" t="s">
        <v>4</v>
      </c>
      <c r="E38" s="14">
        <v>3500</v>
      </c>
      <c r="F38" s="15">
        <f t="shared" si="2"/>
        <v>7000</v>
      </c>
      <c r="G38" s="12"/>
      <c r="H38" s="15">
        <f t="shared" si="1"/>
        <v>0</v>
      </c>
    </row>
    <row r="39" spans="1:8" s="54" customFormat="1" ht="26.25" customHeight="1" x14ac:dyDescent="0.2">
      <c r="A39" s="11">
        <v>36</v>
      </c>
      <c r="B39" s="12" t="s">
        <v>52</v>
      </c>
      <c r="C39" s="13" t="s">
        <v>53</v>
      </c>
      <c r="D39" s="12" t="s">
        <v>4</v>
      </c>
      <c r="E39" s="14">
        <v>300</v>
      </c>
      <c r="F39" s="15">
        <f t="shared" si="2"/>
        <v>600</v>
      </c>
      <c r="G39" s="12"/>
      <c r="H39" s="15">
        <f t="shared" si="1"/>
        <v>0</v>
      </c>
    </row>
    <row r="40" spans="1:8" s="54" customFormat="1" ht="27.75" customHeight="1" x14ac:dyDescent="0.2">
      <c r="A40" s="11">
        <v>37</v>
      </c>
      <c r="B40" s="12" t="s">
        <v>140</v>
      </c>
      <c r="C40" s="13" t="s">
        <v>74</v>
      </c>
      <c r="D40" s="12" t="s">
        <v>4</v>
      </c>
      <c r="E40" s="14">
        <v>50</v>
      </c>
      <c r="F40" s="15">
        <f t="shared" si="2"/>
        <v>100</v>
      </c>
      <c r="G40" s="12"/>
      <c r="H40" s="15">
        <f t="shared" si="1"/>
        <v>0</v>
      </c>
    </row>
    <row r="41" spans="1:8" s="54" customFormat="1" ht="32.1" customHeight="1" x14ac:dyDescent="0.2">
      <c r="A41" s="11">
        <v>38</v>
      </c>
      <c r="B41" s="12" t="s">
        <v>203</v>
      </c>
      <c r="C41" s="13" t="s">
        <v>143</v>
      </c>
      <c r="D41" s="12" t="s">
        <v>4</v>
      </c>
      <c r="E41" s="14">
        <v>50</v>
      </c>
      <c r="F41" s="15">
        <f t="shared" si="2"/>
        <v>100</v>
      </c>
      <c r="G41" s="12"/>
      <c r="H41" s="15">
        <f t="shared" si="1"/>
        <v>0</v>
      </c>
    </row>
    <row r="42" spans="1:8" s="54" customFormat="1" ht="57" customHeight="1" x14ac:dyDescent="0.2">
      <c r="A42" s="11">
        <v>39</v>
      </c>
      <c r="B42" s="12" t="s">
        <v>54</v>
      </c>
      <c r="C42" s="13" t="s">
        <v>148</v>
      </c>
      <c r="D42" s="12" t="s">
        <v>4</v>
      </c>
      <c r="E42" s="14">
        <v>50</v>
      </c>
      <c r="F42" s="15">
        <f t="shared" si="2"/>
        <v>100</v>
      </c>
      <c r="G42" s="53"/>
      <c r="H42" s="15">
        <f t="shared" si="1"/>
        <v>0</v>
      </c>
    </row>
    <row r="43" spans="1:8" s="54" customFormat="1" ht="33.75" customHeight="1" x14ac:dyDescent="0.2">
      <c r="A43" s="11">
        <v>40</v>
      </c>
      <c r="B43" s="12" t="s">
        <v>55</v>
      </c>
      <c r="C43" s="13" t="s">
        <v>56</v>
      </c>
      <c r="D43" s="12" t="s">
        <v>4</v>
      </c>
      <c r="E43" s="14">
        <v>50</v>
      </c>
      <c r="F43" s="15">
        <f t="shared" si="2"/>
        <v>100</v>
      </c>
      <c r="G43" s="53"/>
      <c r="H43" s="15">
        <f t="shared" si="1"/>
        <v>0</v>
      </c>
    </row>
    <row r="44" spans="1:8" s="54" customFormat="1" ht="35.25" customHeight="1" x14ac:dyDescent="0.2">
      <c r="A44" s="11">
        <v>41</v>
      </c>
      <c r="B44" s="12" t="s">
        <v>145</v>
      </c>
      <c r="C44" s="13" t="s">
        <v>146</v>
      </c>
      <c r="D44" s="12" t="s">
        <v>4</v>
      </c>
      <c r="E44" s="14">
        <v>50</v>
      </c>
      <c r="F44" s="15">
        <f t="shared" si="2"/>
        <v>100</v>
      </c>
      <c r="G44" s="53"/>
      <c r="H44" s="15">
        <f t="shared" si="1"/>
        <v>0</v>
      </c>
    </row>
    <row r="45" spans="1:8" s="54" customFormat="1" ht="28.5" customHeight="1" x14ac:dyDescent="0.2">
      <c r="A45" s="11">
        <v>42</v>
      </c>
      <c r="B45" s="12" t="s">
        <v>57</v>
      </c>
      <c r="C45" s="13" t="s">
        <v>58</v>
      </c>
      <c r="D45" s="12" t="s">
        <v>4</v>
      </c>
      <c r="E45" s="14">
        <v>50</v>
      </c>
      <c r="F45" s="15">
        <f t="shared" si="2"/>
        <v>100</v>
      </c>
      <c r="G45" s="53"/>
      <c r="H45" s="15">
        <f t="shared" si="1"/>
        <v>0</v>
      </c>
    </row>
    <row r="46" spans="1:8" s="54" customFormat="1" ht="27.75" customHeight="1" x14ac:dyDescent="0.2">
      <c r="A46" s="11">
        <v>43</v>
      </c>
      <c r="B46" s="12" t="s">
        <v>59</v>
      </c>
      <c r="C46" s="13" t="s">
        <v>60</v>
      </c>
      <c r="D46" s="12" t="s">
        <v>6</v>
      </c>
      <c r="E46" s="14">
        <v>50</v>
      </c>
      <c r="F46" s="15">
        <f t="shared" si="2"/>
        <v>100</v>
      </c>
      <c r="G46" s="53"/>
      <c r="H46" s="15">
        <f t="shared" si="1"/>
        <v>0</v>
      </c>
    </row>
    <row r="47" spans="1:8" s="54" customFormat="1" ht="26.25" customHeight="1" x14ac:dyDescent="0.2">
      <c r="A47" s="11">
        <v>44</v>
      </c>
      <c r="B47" s="12" t="s">
        <v>121</v>
      </c>
      <c r="C47" s="13" t="s">
        <v>122</v>
      </c>
      <c r="D47" s="12" t="s">
        <v>4</v>
      </c>
      <c r="E47" s="14">
        <v>50</v>
      </c>
      <c r="F47" s="15">
        <f t="shared" si="2"/>
        <v>100</v>
      </c>
      <c r="G47" s="53"/>
      <c r="H47" s="15">
        <f t="shared" si="1"/>
        <v>0</v>
      </c>
    </row>
    <row r="48" spans="1:8" s="54" customFormat="1" ht="27" customHeight="1" x14ac:dyDescent="0.2">
      <c r="A48" s="11">
        <v>45</v>
      </c>
      <c r="B48" s="12" t="s">
        <v>61</v>
      </c>
      <c r="C48" s="13" t="s">
        <v>62</v>
      </c>
      <c r="D48" s="12" t="s">
        <v>4</v>
      </c>
      <c r="E48" s="14">
        <v>100</v>
      </c>
      <c r="F48" s="15">
        <f t="shared" si="2"/>
        <v>200</v>
      </c>
      <c r="G48" s="53"/>
      <c r="H48" s="15">
        <f t="shared" si="1"/>
        <v>0</v>
      </c>
    </row>
    <row r="49" spans="1:8" s="54" customFormat="1" ht="28.15" customHeight="1" x14ac:dyDescent="0.2">
      <c r="A49" s="11">
        <v>46</v>
      </c>
      <c r="B49" s="12" t="s">
        <v>204</v>
      </c>
      <c r="C49" s="13" t="s">
        <v>142</v>
      </c>
      <c r="D49" s="12" t="s">
        <v>4</v>
      </c>
      <c r="E49" s="14">
        <v>100</v>
      </c>
      <c r="F49" s="15">
        <f t="shared" si="2"/>
        <v>200</v>
      </c>
      <c r="G49" s="53"/>
      <c r="H49" s="15">
        <f t="shared" si="1"/>
        <v>0</v>
      </c>
    </row>
    <row r="50" spans="1:8" s="54" customFormat="1" ht="41.25" customHeight="1" x14ac:dyDescent="0.2">
      <c r="A50" s="11">
        <v>47</v>
      </c>
      <c r="B50" s="12" t="s">
        <v>158</v>
      </c>
      <c r="C50" s="13" t="s">
        <v>151</v>
      </c>
      <c r="D50" s="12" t="s">
        <v>4</v>
      </c>
      <c r="E50" s="14">
        <v>135000</v>
      </c>
      <c r="F50" s="15">
        <f t="shared" si="2"/>
        <v>270000</v>
      </c>
      <c r="G50" s="53"/>
      <c r="H50" s="15">
        <f t="shared" ref="H50" si="3">F50*G50</f>
        <v>0</v>
      </c>
    </row>
    <row r="51" spans="1:8" s="54" customFormat="1" ht="30" customHeight="1" x14ac:dyDescent="0.2">
      <c r="A51" s="11">
        <v>48</v>
      </c>
      <c r="B51" s="40" t="s">
        <v>67</v>
      </c>
      <c r="C51" s="41" t="s">
        <v>68</v>
      </c>
      <c r="D51" s="40" t="s">
        <v>4</v>
      </c>
      <c r="E51" s="42">
        <v>100</v>
      </c>
      <c r="F51" s="43">
        <f t="shared" si="2"/>
        <v>200</v>
      </c>
      <c r="G51" s="55"/>
      <c r="H51" s="43">
        <f t="shared" si="1"/>
        <v>0</v>
      </c>
    </row>
    <row r="52" spans="1:8" s="54" customFormat="1" ht="28.5" customHeight="1" x14ac:dyDescent="0.2">
      <c r="A52" s="11">
        <v>49</v>
      </c>
      <c r="B52" s="12" t="s">
        <v>134</v>
      </c>
      <c r="C52" s="13" t="s">
        <v>135</v>
      </c>
      <c r="D52" s="12" t="s">
        <v>4</v>
      </c>
      <c r="E52" s="36">
        <v>1300000</v>
      </c>
      <c r="F52" s="15">
        <f t="shared" si="2"/>
        <v>2600000</v>
      </c>
      <c r="G52" s="53"/>
      <c r="H52" s="15">
        <f t="shared" si="1"/>
        <v>0</v>
      </c>
    </row>
    <row r="53" spans="1:8" s="54" customFormat="1" ht="43.5" customHeight="1" x14ac:dyDescent="0.2">
      <c r="A53" s="11">
        <v>50</v>
      </c>
      <c r="B53" s="12" t="s">
        <v>69</v>
      </c>
      <c r="C53" s="13" t="s">
        <v>70</v>
      </c>
      <c r="D53" s="12" t="s">
        <v>4</v>
      </c>
      <c r="E53" s="14">
        <v>50</v>
      </c>
      <c r="F53" s="15">
        <f t="shared" si="2"/>
        <v>100</v>
      </c>
      <c r="G53" s="53"/>
      <c r="H53" s="15">
        <f t="shared" si="1"/>
        <v>0</v>
      </c>
    </row>
    <row r="54" spans="1:8" s="54" customFormat="1" ht="27.75" customHeight="1" x14ac:dyDescent="0.2">
      <c r="A54" s="11">
        <v>51</v>
      </c>
      <c r="B54" s="12" t="s">
        <v>71</v>
      </c>
      <c r="C54" s="13" t="s">
        <v>174</v>
      </c>
      <c r="D54" s="12" t="s">
        <v>4</v>
      </c>
      <c r="E54" s="14">
        <v>50</v>
      </c>
      <c r="F54" s="15">
        <f t="shared" si="2"/>
        <v>100</v>
      </c>
      <c r="G54" s="53"/>
      <c r="H54" s="15">
        <f t="shared" si="1"/>
        <v>0</v>
      </c>
    </row>
    <row r="55" spans="1:8" s="54" customFormat="1" ht="27.75" customHeight="1" thickBot="1" x14ac:dyDescent="0.25">
      <c r="A55" s="23">
        <v>52</v>
      </c>
      <c r="B55" s="12" t="s">
        <v>126</v>
      </c>
      <c r="C55" s="13" t="s">
        <v>127</v>
      </c>
      <c r="D55" s="12" t="s">
        <v>4</v>
      </c>
      <c r="E55" s="14">
        <v>3500</v>
      </c>
      <c r="F55" s="15">
        <f t="shared" si="2"/>
        <v>7000</v>
      </c>
      <c r="G55" s="53"/>
      <c r="H55" s="26">
        <f t="shared" si="1"/>
        <v>0</v>
      </c>
    </row>
    <row r="56" spans="1:8" s="54" customFormat="1" ht="25.5" customHeight="1" thickTop="1" x14ac:dyDescent="0.2">
      <c r="A56" s="103" t="s">
        <v>223</v>
      </c>
      <c r="B56" s="104"/>
      <c r="C56" s="104"/>
      <c r="D56" s="104"/>
      <c r="E56" s="104"/>
      <c r="F56" s="104"/>
      <c r="G56" s="105"/>
      <c r="H56" s="56">
        <f>SUM(H4:H55)</f>
        <v>0</v>
      </c>
    </row>
    <row r="57" spans="1:8" ht="18" customHeight="1" x14ac:dyDescent="0.2">
      <c r="A57" s="10"/>
      <c r="B57" s="2"/>
      <c r="C57" s="3"/>
      <c r="D57" s="2"/>
      <c r="E57" s="4"/>
      <c r="F57" s="4"/>
      <c r="G57" s="57"/>
      <c r="H57" s="58"/>
    </row>
  </sheetData>
  <mergeCells count="3">
    <mergeCell ref="A56:G56"/>
    <mergeCell ref="A1:H1"/>
    <mergeCell ref="A2:H2"/>
  </mergeCells>
  <pageMargins left="0.25" right="0.25" top="0.75" bottom="0.75" header="0.3" footer="0.3"/>
  <pageSetup paperSize="9" scale="74" orientation="portrait" r:id="rId1"/>
  <rowBreaks count="1" manualBreakCount="1">
    <brk id="29" max="7" man="1"/>
  </rowBreaks>
  <ignoredErrors>
    <ignoredError sqref="B4:B5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6" zoomScaleNormal="100" workbookViewId="0">
      <selection activeCell="A25" sqref="A25:G25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53.42578125" style="61" customWidth="1"/>
    <col min="4" max="4" width="6.140625" style="60" customWidth="1"/>
    <col min="5" max="5" width="10.85546875" style="62" customWidth="1"/>
    <col min="6" max="6" width="12.5703125" style="62" customWidth="1"/>
    <col min="7" max="7" width="14.140625" style="63" customWidth="1"/>
    <col min="8" max="8" width="14.5703125" style="64" customWidth="1"/>
    <col min="9" max="9" width="9.140625" style="52"/>
    <col min="10" max="10" width="9.85546875" style="52" bestFit="1" customWidth="1"/>
    <col min="11" max="16384" width="9.140625" style="52"/>
  </cols>
  <sheetData>
    <row r="1" spans="1:8" ht="28.9" customHeight="1" x14ac:dyDescent="0.2">
      <c r="A1" s="110" t="s">
        <v>155</v>
      </c>
      <c r="B1" s="111"/>
      <c r="C1" s="111"/>
      <c r="D1" s="111"/>
      <c r="E1" s="111"/>
      <c r="F1" s="111"/>
      <c r="G1" s="112"/>
      <c r="H1" s="113"/>
    </row>
    <row r="2" spans="1:8" ht="28.9" customHeight="1" x14ac:dyDescent="0.2">
      <c r="A2" s="110" t="s">
        <v>138</v>
      </c>
      <c r="B2" s="111"/>
      <c r="C2" s="111"/>
      <c r="D2" s="111"/>
      <c r="E2" s="111"/>
      <c r="F2" s="111"/>
      <c r="G2" s="112"/>
      <c r="H2" s="113"/>
    </row>
    <row r="3" spans="1:8" ht="68.099999999999994" customHeight="1" x14ac:dyDescent="0.2">
      <c r="A3" s="16" t="s">
        <v>0</v>
      </c>
      <c r="B3" s="16" t="s">
        <v>152</v>
      </c>
      <c r="C3" s="17" t="s">
        <v>1</v>
      </c>
      <c r="D3" s="18" t="s">
        <v>116</v>
      </c>
      <c r="E3" s="98" t="s">
        <v>219</v>
      </c>
      <c r="F3" s="19" t="s">
        <v>218</v>
      </c>
      <c r="G3" s="16" t="s">
        <v>214</v>
      </c>
      <c r="H3" s="16" t="s">
        <v>220</v>
      </c>
    </row>
    <row r="4" spans="1:8" ht="51.75" customHeight="1" x14ac:dyDescent="0.2">
      <c r="A4" s="11">
        <v>1</v>
      </c>
      <c r="B4" s="12" t="s">
        <v>132</v>
      </c>
      <c r="C4" s="13" t="s">
        <v>175</v>
      </c>
      <c r="D4" s="12" t="s">
        <v>4</v>
      </c>
      <c r="E4" s="14">
        <v>1000</v>
      </c>
      <c r="F4" s="15">
        <f>E4*2</f>
        <v>2000</v>
      </c>
      <c r="G4" s="66"/>
      <c r="H4" s="67">
        <f t="shared" ref="H4:H24" si="0">F4*G4</f>
        <v>0</v>
      </c>
    </row>
    <row r="5" spans="1:8" ht="50.25" customHeight="1" x14ac:dyDescent="0.2">
      <c r="A5" s="11">
        <v>2</v>
      </c>
      <c r="B5" s="12" t="s">
        <v>63</v>
      </c>
      <c r="C5" s="13" t="s">
        <v>176</v>
      </c>
      <c r="D5" s="12" t="s">
        <v>4</v>
      </c>
      <c r="E5" s="14">
        <v>42000</v>
      </c>
      <c r="F5" s="15">
        <f t="shared" ref="F5:F24" si="1">E5*2</f>
        <v>84000</v>
      </c>
      <c r="G5" s="66"/>
      <c r="H5" s="67">
        <f t="shared" si="0"/>
        <v>0</v>
      </c>
    </row>
    <row r="6" spans="1:8" ht="29.25" customHeight="1" x14ac:dyDescent="0.2">
      <c r="A6" s="11">
        <v>3</v>
      </c>
      <c r="B6" s="12" t="s">
        <v>88</v>
      </c>
      <c r="C6" s="13" t="s">
        <v>89</v>
      </c>
      <c r="D6" s="12" t="s">
        <v>4</v>
      </c>
      <c r="E6" s="14">
        <v>35000</v>
      </c>
      <c r="F6" s="15">
        <f t="shared" si="1"/>
        <v>70000</v>
      </c>
      <c r="G6" s="66"/>
      <c r="H6" s="67">
        <f t="shared" si="0"/>
        <v>0</v>
      </c>
    </row>
    <row r="7" spans="1:8" ht="28.9" customHeight="1" x14ac:dyDescent="0.2">
      <c r="A7" s="11">
        <v>4</v>
      </c>
      <c r="B7" s="12" t="s">
        <v>90</v>
      </c>
      <c r="C7" s="13" t="s">
        <v>141</v>
      </c>
      <c r="D7" s="12" t="s">
        <v>4</v>
      </c>
      <c r="E7" s="14">
        <v>21000</v>
      </c>
      <c r="F7" s="15">
        <f t="shared" si="1"/>
        <v>42000</v>
      </c>
      <c r="G7" s="66"/>
      <c r="H7" s="67">
        <f t="shared" si="0"/>
        <v>0</v>
      </c>
    </row>
    <row r="8" spans="1:8" ht="30.75" customHeight="1" x14ac:dyDescent="0.2">
      <c r="A8" s="11">
        <v>5</v>
      </c>
      <c r="B8" s="12" t="s">
        <v>91</v>
      </c>
      <c r="C8" s="13" t="s">
        <v>92</v>
      </c>
      <c r="D8" s="12" t="s">
        <v>4</v>
      </c>
      <c r="E8" s="14">
        <v>7000</v>
      </c>
      <c r="F8" s="15">
        <f t="shared" si="1"/>
        <v>14000</v>
      </c>
      <c r="G8" s="66"/>
      <c r="H8" s="67">
        <f t="shared" si="0"/>
        <v>0</v>
      </c>
    </row>
    <row r="9" spans="1:8" ht="25.5" x14ac:dyDescent="0.2">
      <c r="A9" s="11">
        <v>6</v>
      </c>
      <c r="B9" s="12" t="s">
        <v>93</v>
      </c>
      <c r="C9" s="13" t="s">
        <v>117</v>
      </c>
      <c r="D9" s="12" t="s">
        <v>4</v>
      </c>
      <c r="E9" s="14">
        <v>45000</v>
      </c>
      <c r="F9" s="15">
        <f t="shared" si="1"/>
        <v>90000</v>
      </c>
      <c r="G9" s="66"/>
      <c r="H9" s="67">
        <f t="shared" si="0"/>
        <v>0</v>
      </c>
    </row>
    <row r="10" spans="1:8" ht="32.85" customHeight="1" x14ac:dyDescent="0.2">
      <c r="A10" s="11">
        <v>7</v>
      </c>
      <c r="B10" s="12" t="s">
        <v>94</v>
      </c>
      <c r="C10" s="13" t="s">
        <v>95</v>
      </c>
      <c r="D10" s="12" t="s">
        <v>4</v>
      </c>
      <c r="E10" s="14">
        <v>5000</v>
      </c>
      <c r="F10" s="15">
        <f t="shared" si="1"/>
        <v>10000</v>
      </c>
      <c r="G10" s="66"/>
      <c r="H10" s="67">
        <f t="shared" si="0"/>
        <v>0</v>
      </c>
    </row>
    <row r="11" spans="1:8" ht="30.2" customHeight="1" x14ac:dyDescent="0.2">
      <c r="A11" s="11">
        <v>8</v>
      </c>
      <c r="B11" s="12" t="s">
        <v>96</v>
      </c>
      <c r="C11" s="13" t="s">
        <v>74</v>
      </c>
      <c r="D11" s="12" t="s">
        <v>4</v>
      </c>
      <c r="E11" s="14">
        <v>1000</v>
      </c>
      <c r="F11" s="15">
        <f t="shared" si="1"/>
        <v>2000</v>
      </c>
      <c r="G11" s="66"/>
      <c r="H11" s="67">
        <f t="shared" si="0"/>
        <v>0</v>
      </c>
    </row>
    <row r="12" spans="1:8" ht="21" customHeight="1" x14ac:dyDescent="0.2">
      <c r="A12" s="11">
        <v>9</v>
      </c>
      <c r="B12" s="12" t="s">
        <v>97</v>
      </c>
      <c r="C12" s="13" t="s">
        <v>98</v>
      </c>
      <c r="D12" s="12" t="s">
        <v>4</v>
      </c>
      <c r="E12" s="14">
        <v>2000</v>
      </c>
      <c r="F12" s="15">
        <f t="shared" si="1"/>
        <v>4000</v>
      </c>
      <c r="G12" s="66"/>
      <c r="H12" s="67">
        <f t="shared" si="0"/>
        <v>0</v>
      </c>
    </row>
    <row r="13" spans="1:8" s="68" customFormat="1" ht="21" customHeight="1" x14ac:dyDescent="0.2">
      <c r="A13" s="11">
        <v>10</v>
      </c>
      <c r="B13" s="12" t="s">
        <v>184</v>
      </c>
      <c r="C13" s="12" t="s">
        <v>185</v>
      </c>
      <c r="D13" s="12" t="s">
        <v>4</v>
      </c>
      <c r="E13" s="14">
        <v>500</v>
      </c>
      <c r="F13" s="15">
        <f t="shared" si="1"/>
        <v>1000</v>
      </c>
      <c r="G13" s="66"/>
      <c r="H13" s="67">
        <f t="shared" si="0"/>
        <v>0</v>
      </c>
    </row>
    <row r="14" spans="1:8" ht="41.85" customHeight="1" x14ac:dyDescent="0.2">
      <c r="A14" s="11">
        <v>11</v>
      </c>
      <c r="B14" s="12" t="s">
        <v>100</v>
      </c>
      <c r="C14" s="13" t="s">
        <v>112</v>
      </c>
      <c r="D14" s="12" t="s">
        <v>4</v>
      </c>
      <c r="E14" s="15">
        <v>500</v>
      </c>
      <c r="F14" s="15">
        <f t="shared" si="1"/>
        <v>1000</v>
      </c>
      <c r="G14" s="66"/>
      <c r="H14" s="67">
        <f t="shared" si="0"/>
        <v>0</v>
      </c>
    </row>
    <row r="15" spans="1:8" s="68" customFormat="1" ht="41.85" customHeight="1" x14ac:dyDescent="0.2">
      <c r="A15" s="11">
        <v>12</v>
      </c>
      <c r="B15" s="12" t="s">
        <v>186</v>
      </c>
      <c r="C15" s="13" t="s">
        <v>187</v>
      </c>
      <c r="D15" s="12" t="s">
        <v>4</v>
      </c>
      <c r="E15" s="15">
        <v>500</v>
      </c>
      <c r="F15" s="15">
        <f t="shared" si="1"/>
        <v>1000</v>
      </c>
      <c r="G15" s="66"/>
      <c r="H15" s="67">
        <f t="shared" si="0"/>
        <v>0</v>
      </c>
    </row>
    <row r="16" spans="1:8" s="68" customFormat="1" ht="41.85" customHeight="1" x14ac:dyDescent="0.2">
      <c r="A16" s="11">
        <v>13</v>
      </c>
      <c r="B16" s="12" t="s">
        <v>188</v>
      </c>
      <c r="C16" s="13" t="s">
        <v>189</v>
      </c>
      <c r="D16" s="12" t="s">
        <v>4</v>
      </c>
      <c r="E16" s="15">
        <v>500</v>
      </c>
      <c r="F16" s="15">
        <f t="shared" si="1"/>
        <v>1000</v>
      </c>
      <c r="G16" s="66"/>
      <c r="H16" s="67">
        <f t="shared" si="0"/>
        <v>0</v>
      </c>
    </row>
    <row r="17" spans="1:10" ht="22.5" customHeight="1" x14ac:dyDescent="0.2">
      <c r="A17" s="11">
        <v>14</v>
      </c>
      <c r="B17" s="12" t="s">
        <v>101</v>
      </c>
      <c r="C17" s="13" t="s">
        <v>114</v>
      </c>
      <c r="D17" s="12" t="s">
        <v>4</v>
      </c>
      <c r="E17" s="14">
        <v>1000</v>
      </c>
      <c r="F17" s="15">
        <f t="shared" si="1"/>
        <v>2000</v>
      </c>
      <c r="G17" s="66"/>
      <c r="H17" s="67">
        <f t="shared" si="0"/>
        <v>0</v>
      </c>
    </row>
    <row r="18" spans="1:10" ht="26.25" customHeight="1" x14ac:dyDescent="0.2">
      <c r="A18" s="11">
        <v>15</v>
      </c>
      <c r="B18" s="12" t="s">
        <v>102</v>
      </c>
      <c r="C18" s="13" t="s">
        <v>103</v>
      </c>
      <c r="D18" s="12" t="s">
        <v>4</v>
      </c>
      <c r="E18" s="14">
        <v>1000</v>
      </c>
      <c r="F18" s="15">
        <f t="shared" si="1"/>
        <v>2000</v>
      </c>
      <c r="G18" s="66"/>
      <c r="H18" s="67">
        <f t="shared" si="0"/>
        <v>0</v>
      </c>
    </row>
    <row r="19" spans="1:10" s="68" customFormat="1" ht="23.25" customHeight="1" x14ac:dyDescent="0.2">
      <c r="A19" s="11">
        <v>16</v>
      </c>
      <c r="B19" s="12" t="s">
        <v>190</v>
      </c>
      <c r="C19" s="13" t="s">
        <v>191</v>
      </c>
      <c r="D19" s="12" t="s">
        <v>4</v>
      </c>
      <c r="E19" s="14">
        <v>500</v>
      </c>
      <c r="F19" s="15">
        <f t="shared" si="1"/>
        <v>1000</v>
      </c>
      <c r="G19" s="66"/>
      <c r="H19" s="67">
        <f t="shared" si="0"/>
        <v>0</v>
      </c>
    </row>
    <row r="20" spans="1:10" s="68" customFormat="1" ht="30.75" customHeight="1" x14ac:dyDescent="0.2">
      <c r="A20" s="11">
        <v>17</v>
      </c>
      <c r="B20" s="12" t="s">
        <v>192</v>
      </c>
      <c r="C20" s="13" t="s">
        <v>193</v>
      </c>
      <c r="D20" s="12" t="s">
        <v>4</v>
      </c>
      <c r="E20" s="14">
        <v>500</v>
      </c>
      <c r="F20" s="15">
        <f t="shared" si="1"/>
        <v>1000</v>
      </c>
      <c r="G20" s="66"/>
      <c r="H20" s="67">
        <f t="shared" si="0"/>
        <v>0</v>
      </c>
    </row>
    <row r="21" spans="1:10" ht="33.75" customHeight="1" x14ac:dyDescent="0.2">
      <c r="A21" s="11">
        <v>18</v>
      </c>
      <c r="B21" s="12" t="s">
        <v>104</v>
      </c>
      <c r="C21" s="13" t="s">
        <v>105</v>
      </c>
      <c r="D21" s="12" t="s">
        <v>4</v>
      </c>
      <c r="E21" s="14">
        <v>30000</v>
      </c>
      <c r="F21" s="15">
        <f>E21*2</f>
        <v>60000</v>
      </c>
      <c r="G21" s="66"/>
      <c r="H21" s="67">
        <f t="shared" si="0"/>
        <v>0</v>
      </c>
    </row>
    <row r="22" spans="1:10" ht="32.85" customHeight="1" x14ac:dyDescent="0.2">
      <c r="A22" s="11">
        <v>19</v>
      </c>
      <c r="B22" s="12" t="s">
        <v>149</v>
      </c>
      <c r="C22" s="13" t="s">
        <v>106</v>
      </c>
      <c r="D22" s="12" t="s">
        <v>4</v>
      </c>
      <c r="E22" s="14">
        <v>50</v>
      </c>
      <c r="F22" s="15">
        <f>E22*2</f>
        <v>100</v>
      </c>
      <c r="G22" s="66"/>
      <c r="H22" s="67">
        <f t="shared" si="0"/>
        <v>0</v>
      </c>
    </row>
    <row r="23" spans="1:10" s="68" customFormat="1" ht="43.5" customHeight="1" x14ac:dyDescent="0.2">
      <c r="A23" s="11">
        <v>20</v>
      </c>
      <c r="B23" s="12" t="s">
        <v>194</v>
      </c>
      <c r="C23" s="13" t="s">
        <v>195</v>
      </c>
      <c r="D23" s="37" t="s">
        <v>4</v>
      </c>
      <c r="E23" s="38">
        <v>500</v>
      </c>
      <c r="F23" s="69">
        <f>E23*2</f>
        <v>1000</v>
      </c>
      <c r="G23" s="70"/>
      <c r="H23" s="71">
        <f t="shared" si="0"/>
        <v>0</v>
      </c>
    </row>
    <row r="24" spans="1:10" ht="26.25" thickBot="1" x14ac:dyDescent="0.25">
      <c r="A24" s="23">
        <v>21</v>
      </c>
      <c r="B24" s="24" t="s">
        <v>107</v>
      </c>
      <c r="C24" s="25" t="s">
        <v>108</v>
      </c>
      <c r="D24" s="24" t="s">
        <v>4</v>
      </c>
      <c r="E24" s="27">
        <v>50000</v>
      </c>
      <c r="F24" s="26">
        <f t="shared" si="1"/>
        <v>100000</v>
      </c>
      <c r="G24" s="72"/>
      <c r="H24" s="73">
        <f t="shared" si="0"/>
        <v>0</v>
      </c>
    </row>
    <row r="25" spans="1:10" ht="24" customHeight="1" thickTop="1" x14ac:dyDescent="0.2">
      <c r="A25" s="103" t="s">
        <v>224</v>
      </c>
      <c r="B25" s="104"/>
      <c r="C25" s="104"/>
      <c r="D25" s="104"/>
      <c r="E25" s="104"/>
      <c r="F25" s="104"/>
      <c r="G25" s="105"/>
      <c r="H25" s="74">
        <f>SUM(H4:H24)</f>
        <v>0</v>
      </c>
      <c r="J25" s="59"/>
    </row>
    <row r="26" spans="1:10" s="65" customFormat="1" x14ac:dyDescent="0.2">
      <c r="A26" s="5"/>
      <c r="B26" s="6"/>
      <c r="C26" s="7"/>
      <c r="D26" s="6"/>
      <c r="E26" s="8"/>
      <c r="F26" s="8"/>
      <c r="G26" s="63"/>
      <c r="H26" s="58"/>
      <c r="J26" s="75"/>
    </row>
    <row r="27" spans="1:10" x14ac:dyDescent="0.2">
      <c r="I27" s="65"/>
    </row>
    <row r="28" spans="1:10" x14ac:dyDescent="0.2">
      <c r="I28" s="65"/>
    </row>
    <row r="29" spans="1:10" x14ac:dyDescent="0.2">
      <c r="I29" s="65"/>
    </row>
    <row r="30" spans="1:10" x14ac:dyDescent="0.2">
      <c r="I30" s="65"/>
    </row>
  </sheetData>
  <mergeCells count="3">
    <mergeCell ref="A1:H1"/>
    <mergeCell ref="A2:H2"/>
    <mergeCell ref="A25:G25"/>
  </mergeCells>
  <pageMargins left="0.7" right="0.7" top="0.75" bottom="0.75" header="0.3" footer="0.3"/>
  <pageSetup paperSize="9" scale="60" orientation="portrait" r:id="rId1"/>
  <ignoredErrors>
    <ignoredError sqref="B5:B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9" zoomScaleNormal="100" workbookViewId="0">
      <selection activeCell="A29" sqref="A29:G29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56.140625" style="61" customWidth="1"/>
    <col min="4" max="4" width="6.140625" style="60" customWidth="1"/>
    <col min="5" max="5" width="10.85546875" style="62" customWidth="1"/>
    <col min="6" max="6" width="12.5703125" style="62" customWidth="1"/>
    <col min="7" max="7" width="14.140625" style="63" customWidth="1"/>
    <col min="8" max="8" width="14.5703125" style="64" customWidth="1"/>
    <col min="9" max="9" width="9.140625" style="52"/>
    <col min="10" max="10" width="9.85546875" style="52" bestFit="1" customWidth="1"/>
    <col min="11" max="16384" width="9.140625" style="52"/>
  </cols>
  <sheetData>
    <row r="1" spans="1:8" ht="26.85" customHeight="1" x14ac:dyDescent="0.2">
      <c r="A1" s="114" t="s">
        <v>156</v>
      </c>
      <c r="B1" s="115"/>
      <c r="C1" s="115"/>
      <c r="D1" s="115"/>
      <c r="E1" s="115"/>
      <c r="F1" s="115"/>
      <c r="G1" s="116"/>
      <c r="H1" s="116"/>
    </row>
    <row r="2" spans="1:8" ht="26.85" customHeight="1" x14ac:dyDescent="0.2">
      <c r="A2" s="114" t="s">
        <v>136</v>
      </c>
      <c r="B2" s="115"/>
      <c r="C2" s="115"/>
      <c r="D2" s="115"/>
      <c r="E2" s="115"/>
      <c r="F2" s="115"/>
      <c r="G2" s="116"/>
      <c r="H2" s="116"/>
    </row>
    <row r="3" spans="1:8" ht="62.85" customHeight="1" x14ac:dyDescent="0.2">
      <c r="A3" s="16" t="s">
        <v>0</v>
      </c>
      <c r="B3" s="16" t="s">
        <v>152</v>
      </c>
      <c r="C3" s="17" t="s">
        <v>1</v>
      </c>
      <c r="D3" s="18" t="s">
        <v>116</v>
      </c>
      <c r="E3" s="98" t="s">
        <v>219</v>
      </c>
      <c r="F3" s="19" t="s">
        <v>218</v>
      </c>
      <c r="G3" s="16" t="s">
        <v>214</v>
      </c>
      <c r="H3" s="16" t="s">
        <v>220</v>
      </c>
    </row>
    <row r="4" spans="1:8" s="54" customFormat="1" ht="39.4" customHeight="1" x14ac:dyDescent="0.2">
      <c r="A4" s="11">
        <v>1</v>
      </c>
      <c r="B4" s="12" t="s">
        <v>33</v>
      </c>
      <c r="C4" s="13" t="s">
        <v>34</v>
      </c>
      <c r="D4" s="12" t="s">
        <v>4</v>
      </c>
      <c r="E4" s="14">
        <v>5000</v>
      </c>
      <c r="F4" s="14">
        <f>E4*2</f>
        <v>10000</v>
      </c>
      <c r="G4" s="15"/>
      <c r="H4" s="76">
        <f t="shared" ref="H4:H28" si="0">F4*G4</f>
        <v>0</v>
      </c>
    </row>
    <row r="5" spans="1:8" s="54" customFormat="1" ht="36" customHeight="1" x14ac:dyDescent="0.2">
      <c r="A5" s="11">
        <v>2</v>
      </c>
      <c r="B5" s="12" t="s">
        <v>33</v>
      </c>
      <c r="C5" s="13" t="s">
        <v>34</v>
      </c>
      <c r="D5" s="12" t="s">
        <v>139</v>
      </c>
      <c r="E5" s="14">
        <v>36400</v>
      </c>
      <c r="F5" s="14">
        <f t="shared" ref="F5:F28" si="1">E5*2</f>
        <v>72800</v>
      </c>
      <c r="G5" s="77"/>
      <c r="H5" s="76">
        <f t="shared" si="0"/>
        <v>0</v>
      </c>
    </row>
    <row r="6" spans="1:8" s="54" customFormat="1" ht="35.450000000000003" customHeight="1" x14ac:dyDescent="0.2">
      <c r="A6" s="11">
        <v>3</v>
      </c>
      <c r="B6" s="12" t="s">
        <v>35</v>
      </c>
      <c r="C6" s="13" t="s">
        <v>36</v>
      </c>
      <c r="D6" s="12" t="s">
        <v>4</v>
      </c>
      <c r="E6" s="14">
        <v>3000</v>
      </c>
      <c r="F6" s="14">
        <f t="shared" si="1"/>
        <v>6000</v>
      </c>
      <c r="G6" s="15"/>
      <c r="H6" s="76">
        <f t="shared" si="0"/>
        <v>0</v>
      </c>
    </row>
    <row r="7" spans="1:8" s="54" customFormat="1" ht="34.700000000000003" customHeight="1" x14ac:dyDescent="0.2">
      <c r="A7" s="11">
        <v>4</v>
      </c>
      <c r="B7" s="12" t="s">
        <v>37</v>
      </c>
      <c r="C7" s="13" t="s">
        <v>38</v>
      </c>
      <c r="D7" s="12" t="s">
        <v>4</v>
      </c>
      <c r="E7" s="14">
        <v>6000</v>
      </c>
      <c r="F7" s="14">
        <f t="shared" si="1"/>
        <v>12000</v>
      </c>
      <c r="G7" s="12"/>
      <c r="H7" s="76">
        <f t="shared" si="0"/>
        <v>0</v>
      </c>
    </row>
    <row r="8" spans="1:8" s="54" customFormat="1" ht="39.950000000000003" customHeight="1" x14ac:dyDescent="0.2">
      <c r="A8" s="11">
        <v>5</v>
      </c>
      <c r="B8" s="12" t="s">
        <v>39</v>
      </c>
      <c r="C8" s="13" t="s">
        <v>40</v>
      </c>
      <c r="D8" s="12" t="s">
        <v>4</v>
      </c>
      <c r="E8" s="14">
        <v>2000</v>
      </c>
      <c r="F8" s="14">
        <f t="shared" si="1"/>
        <v>4000</v>
      </c>
      <c r="G8" s="12"/>
      <c r="H8" s="76">
        <f t="shared" si="0"/>
        <v>0</v>
      </c>
    </row>
    <row r="9" spans="1:8" s="54" customFormat="1" ht="34.700000000000003" customHeight="1" x14ac:dyDescent="0.2">
      <c r="A9" s="11">
        <v>6</v>
      </c>
      <c r="B9" s="12" t="s">
        <v>41</v>
      </c>
      <c r="C9" s="13" t="s">
        <v>42</v>
      </c>
      <c r="D9" s="12" t="s">
        <v>4</v>
      </c>
      <c r="E9" s="14">
        <v>2000</v>
      </c>
      <c r="F9" s="14">
        <f t="shared" si="1"/>
        <v>4000</v>
      </c>
      <c r="G9" s="12"/>
      <c r="H9" s="76">
        <f t="shared" si="0"/>
        <v>0</v>
      </c>
    </row>
    <row r="10" spans="1:8" s="54" customFormat="1" ht="42" customHeight="1" x14ac:dyDescent="0.2">
      <c r="A10" s="11">
        <v>7</v>
      </c>
      <c r="B10" s="12" t="s">
        <v>41</v>
      </c>
      <c r="C10" s="13" t="s">
        <v>42</v>
      </c>
      <c r="D10" s="12" t="s">
        <v>139</v>
      </c>
      <c r="E10" s="14">
        <v>36400</v>
      </c>
      <c r="F10" s="14">
        <f t="shared" si="1"/>
        <v>72800</v>
      </c>
      <c r="G10" s="12"/>
      <c r="H10" s="76">
        <f t="shared" si="0"/>
        <v>0</v>
      </c>
    </row>
    <row r="11" spans="1:8" s="54" customFormat="1" ht="33.4" customHeight="1" x14ac:dyDescent="0.2">
      <c r="A11" s="11">
        <v>8</v>
      </c>
      <c r="B11" s="12" t="s">
        <v>43</v>
      </c>
      <c r="C11" s="13" t="s">
        <v>44</v>
      </c>
      <c r="D11" s="12" t="s">
        <v>4</v>
      </c>
      <c r="E11" s="14">
        <v>3000</v>
      </c>
      <c r="F11" s="14">
        <f t="shared" si="1"/>
        <v>6000</v>
      </c>
      <c r="G11" s="12"/>
      <c r="H11" s="76">
        <f t="shared" si="0"/>
        <v>0</v>
      </c>
    </row>
    <row r="12" spans="1:8" s="54" customFormat="1" ht="36" customHeight="1" x14ac:dyDescent="0.2">
      <c r="A12" s="11">
        <v>9</v>
      </c>
      <c r="B12" s="12" t="s">
        <v>43</v>
      </c>
      <c r="C12" s="13" t="s">
        <v>44</v>
      </c>
      <c r="D12" s="12" t="s">
        <v>139</v>
      </c>
      <c r="E12" s="14">
        <v>36400</v>
      </c>
      <c r="F12" s="14">
        <f t="shared" si="1"/>
        <v>72800</v>
      </c>
      <c r="G12" s="12"/>
      <c r="H12" s="76">
        <f t="shared" si="0"/>
        <v>0</v>
      </c>
    </row>
    <row r="13" spans="1:8" s="54" customFormat="1" ht="31.5" customHeight="1" x14ac:dyDescent="0.2">
      <c r="A13" s="11">
        <v>10</v>
      </c>
      <c r="B13" s="12" t="s">
        <v>64</v>
      </c>
      <c r="C13" s="13" t="s">
        <v>65</v>
      </c>
      <c r="D13" s="12" t="s">
        <v>4</v>
      </c>
      <c r="E13" s="14">
        <v>12000</v>
      </c>
      <c r="F13" s="14">
        <f t="shared" si="1"/>
        <v>24000</v>
      </c>
      <c r="G13" s="12"/>
      <c r="H13" s="76">
        <f t="shared" si="0"/>
        <v>0</v>
      </c>
    </row>
    <row r="14" spans="1:8" s="54" customFormat="1" ht="36" customHeight="1" x14ac:dyDescent="0.2">
      <c r="A14" s="11">
        <v>11</v>
      </c>
      <c r="B14" s="12" t="s">
        <v>196</v>
      </c>
      <c r="C14" s="13" t="s">
        <v>198</v>
      </c>
      <c r="D14" s="12" t="s">
        <v>4</v>
      </c>
      <c r="E14" s="14">
        <v>500</v>
      </c>
      <c r="F14" s="14">
        <f t="shared" si="1"/>
        <v>1000</v>
      </c>
      <c r="G14" s="12"/>
      <c r="H14" s="76">
        <f t="shared" si="0"/>
        <v>0</v>
      </c>
    </row>
    <row r="15" spans="1:8" s="54" customFormat="1" ht="36" customHeight="1" x14ac:dyDescent="0.2">
      <c r="A15" s="11">
        <v>12</v>
      </c>
      <c r="B15" s="12" t="s">
        <v>197</v>
      </c>
      <c r="C15" s="13" t="s">
        <v>199</v>
      </c>
      <c r="D15" s="12" t="s">
        <v>4</v>
      </c>
      <c r="E15" s="14">
        <v>500</v>
      </c>
      <c r="F15" s="14">
        <f t="shared" si="1"/>
        <v>1000</v>
      </c>
      <c r="G15" s="12"/>
      <c r="H15" s="76">
        <f t="shared" si="0"/>
        <v>0</v>
      </c>
    </row>
    <row r="16" spans="1:8" s="54" customFormat="1" ht="32.85" customHeight="1" x14ac:dyDescent="0.2">
      <c r="A16" s="11">
        <v>13</v>
      </c>
      <c r="B16" s="12" t="s">
        <v>72</v>
      </c>
      <c r="C16" s="13" t="s">
        <v>73</v>
      </c>
      <c r="D16" s="12" t="s">
        <v>4</v>
      </c>
      <c r="E16" s="14">
        <v>10</v>
      </c>
      <c r="F16" s="14">
        <f t="shared" si="1"/>
        <v>20</v>
      </c>
      <c r="G16" s="53"/>
      <c r="H16" s="76">
        <f t="shared" si="0"/>
        <v>0</v>
      </c>
    </row>
    <row r="17" spans="1:8" s="54" customFormat="1" ht="36" customHeight="1" x14ac:dyDescent="0.2">
      <c r="A17" s="11">
        <v>14</v>
      </c>
      <c r="B17" s="12" t="s">
        <v>75</v>
      </c>
      <c r="C17" s="13" t="s">
        <v>76</v>
      </c>
      <c r="D17" s="12" t="s">
        <v>4</v>
      </c>
      <c r="E17" s="14">
        <v>300</v>
      </c>
      <c r="F17" s="14">
        <f t="shared" si="1"/>
        <v>600</v>
      </c>
      <c r="G17" s="53"/>
      <c r="H17" s="76">
        <f t="shared" si="0"/>
        <v>0</v>
      </c>
    </row>
    <row r="18" spans="1:8" s="54" customFormat="1" ht="32.25" customHeight="1" x14ac:dyDescent="0.2">
      <c r="A18" s="11">
        <v>15</v>
      </c>
      <c r="B18" s="12" t="s">
        <v>159</v>
      </c>
      <c r="C18" s="13" t="s">
        <v>161</v>
      </c>
      <c r="D18" s="12" t="s">
        <v>4</v>
      </c>
      <c r="E18" s="14">
        <v>120</v>
      </c>
      <c r="F18" s="14">
        <f t="shared" si="1"/>
        <v>240</v>
      </c>
      <c r="G18" s="53"/>
      <c r="H18" s="76">
        <f t="shared" si="0"/>
        <v>0</v>
      </c>
    </row>
    <row r="19" spans="1:8" s="54" customFormat="1" ht="55.7" customHeight="1" x14ac:dyDescent="0.2">
      <c r="A19" s="11">
        <v>16</v>
      </c>
      <c r="B19" s="12" t="s">
        <v>77</v>
      </c>
      <c r="C19" s="13" t="s">
        <v>150</v>
      </c>
      <c r="D19" s="12" t="s">
        <v>4</v>
      </c>
      <c r="E19" s="14">
        <v>110</v>
      </c>
      <c r="F19" s="14">
        <f t="shared" si="1"/>
        <v>220</v>
      </c>
      <c r="G19" s="53"/>
      <c r="H19" s="76">
        <f t="shared" si="0"/>
        <v>0</v>
      </c>
    </row>
    <row r="20" spans="1:8" s="54" customFormat="1" ht="39.75" customHeight="1" x14ac:dyDescent="0.2">
      <c r="A20" s="11">
        <v>17</v>
      </c>
      <c r="B20" s="12" t="s">
        <v>78</v>
      </c>
      <c r="C20" s="13" t="s">
        <v>79</v>
      </c>
      <c r="D20" s="12" t="s">
        <v>4</v>
      </c>
      <c r="E20" s="14">
        <v>1000</v>
      </c>
      <c r="F20" s="14">
        <f t="shared" si="1"/>
        <v>2000</v>
      </c>
      <c r="G20" s="53"/>
      <c r="H20" s="76">
        <f t="shared" si="0"/>
        <v>0</v>
      </c>
    </row>
    <row r="21" spans="1:8" s="54" customFormat="1" ht="37.5" customHeight="1" x14ac:dyDescent="0.2">
      <c r="A21" s="11">
        <v>18</v>
      </c>
      <c r="B21" s="12" t="s">
        <v>200</v>
      </c>
      <c r="C21" s="13" t="s">
        <v>201</v>
      </c>
      <c r="D21" s="12" t="s">
        <v>4</v>
      </c>
      <c r="E21" s="14">
        <v>500</v>
      </c>
      <c r="F21" s="14">
        <f t="shared" si="1"/>
        <v>1000</v>
      </c>
      <c r="G21" s="53"/>
      <c r="H21" s="76">
        <f t="shared" si="0"/>
        <v>0</v>
      </c>
    </row>
    <row r="22" spans="1:8" s="54" customFormat="1" ht="31.5" customHeight="1" x14ac:dyDescent="0.2">
      <c r="A22" s="11">
        <v>19</v>
      </c>
      <c r="B22" s="12" t="s">
        <v>130</v>
      </c>
      <c r="C22" s="13" t="s">
        <v>131</v>
      </c>
      <c r="D22" s="12" t="s">
        <v>4</v>
      </c>
      <c r="E22" s="14">
        <v>12000</v>
      </c>
      <c r="F22" s="14">
        <f t="shared" si="1"/>
        <v>24000</v>
      </c>
      <c r="G22" s="53"/>
      <c r="H22" s="76">
        <f t="shared" si="0"/>
        <v>0</v>
      </c>
    </row>
    <row r="23" spans="1:8" s="54" customFormat="1" ht="34.5" customHeight="1" x14ac:dyDescent="0.2">
      <c r="A23" s="11">
        <v>20</v>
      </c>
      <c r="B23" s="12" t="s">
        <v>80</v>
      </c>
      <c r="C23" s="13" t="s">
        <v>81</v>
      </c>
      <c r="D23" s="12" t="s">
        <v>4</v>
      </c>
      <c r="E23" s="14">
        <v>27000</v>
      </c>
      <c r="F23" s="14">
        <f t="shared" si="1"/>
        <v>54000</v>
      </c>
      <c r="G23" s="53"/>
      <c r="H23" s="76">
        <f t="shared" si="0"/>
        <v>0</v>
      </c>
    </row>
    <row r="24" spans="1:8" s="54" customFormat="1" ht="27" customHeight="1" x14ac:dyDescent="0.2">
      <c r="A24" s="11">
        <v>21</v>
      </c>
      <c r="B24" s="12" t="s">
        <v>128</v>
      </c>
      <c r="C24" s="13" t="s">
        <v>129</v>
      </c>
      <c r="D24" s="12" t="s">
        <v>4</v>
      </c>
      <c r="E24" s="14">
        <v>3000</v>
      </c>
      <c r="F24" s="14">
        <f t="shared" si="1"/>
        <v>6000</v>
      </c>
      <c r="G24" s="53"/>
      <c r="H24" s="76">
        <f t="shared" si="0"/>
        <v>0</v>
      </c>
    </row>
    <row r="25" spans="1:8" s="54" customFormat="1" ht="31.5" customHeight="1" x14ac:dyDescent="0.2">
      <c r="A25" s="11">
        <v>22</v>
      </c>
      <c r="B25" s="12" t="s">
        <v>82</v>
      </c>
      <c r="C25" s="13" t="s">
        <v>83</v>
      </c>
      <c r="D25" s="12" t="s">
        <v>4</v>
      </c>
      <c r="E25" s="14">
        <v>30000</v>
      </c>
      <c r="F25" s="14">
        <f t="shared" si="1"/>
        <v>60000</v>
      </c>
      <c r="G25" s="53"/>
      <c r="H25" s="76">
        <f t="shared" si="0"/>
        <v>0</v>
      </c>
    </row>
    <row r="26" spans="1:8" s="54" customFormat="1" ht="35.450000000000003" customHeight="1" x14ac:dyDescent="0.2">
      <c r="A26" s="11">
        <v>23</v>
      </c>
      <c r="B26" s="12" t="s">
        <v>84</v>
      </c>
      <c r="C26" s="13" t="s">
        <v>85</v>
      </c>
      <c r="D26" s="12" t="s">
        <v>4</v>
      </c>
      <c r="E26" s="14">
        <v>98000</v>
      </c>
      <c r="F26" s="14">
        <f t="shared" si="1"/>
        <v>196000</v>
      </c>
      <c r="G26" s="53"/>
      <c r="H26" s="76">
        <f t="shared" si="0"/>
        <v>0</v>
      </c>
    </row>
    <row r="27" spans="1:8" s="54" customFormat="1" ht="24" customHeight="1" x14ac:dyDescent="0.2">
      <c r="A27" s="11">
        <v>24</v>
      </c>
      <c r="B27" s="12" t="s">
        <v>86</v>
      </c>
      <c r="C27" s="13" t="s">
        <v>87</v>
      </c>
      <c r="D27" s="12" t="s">
        <v>4</v>
      </c>
      <c r="E27" s="14">
        <v>2500</v>
      </c>
      <c r="F27" s="14">
        <f t="shared" si="1"/>
        <v>5000</v>
      </c>
      <c r="G27" s="53"/>
      <c r="H27" s="76">
        <f t="shared" si="0"/>
        <v>0</v>
      </c>
    </row>
    <row r="28" spans="1:8" s="54" customFormat="1" ht="30.75" customHeight="1" thickBot="1" x14ac:dyDescent="0.25">
      <c r="A28" s="23">
        <v>25</v>
      </c>
      <c r="B28" s="33" t="s">
        <v>172</v>
      </c>
      <c r="C28" s="34" t="s">
        <v>173</v>
      </c>
      <c r="D28" s="33" t="s">
        <v>4</v>
      </c>
      <c r="E28" s="35">
        <v>50</v>
      </c>
      <c r="F28" s="35">
        <f t="shared" si="1"/>
        <v>100</v>
      </c>
      <c r="G28" s="78"/>
      <c r="H28" s="79">
        <f t="shared" si="0"/>
        <v>0</v>
      </c>
    </row>
    <row r="29" spans="1:8" s="54" customFormat="1" ht="31.5" customHeight="1" thickTop="1" x14ac:dyDescent="0.2">
      <c r="A29" s="103" t="s">
        <v>225</v>
      </c>
      <c r="B29" s="104"/>
      <c r="C29" s="104"/>
      <c r="D29" s="104"/>
      <c r="E29" s="104"/>
      <c r="F29" s="104"/>
      <c r="G29" s="105"/>
      <c r="H29" s="80">
        <f>SUM(H4:H28)</f>
        <v>0</v>
      </c>
    </row>
    <row r="30" spans="1:8" ht="20.25" customHeight="1" x14ac:dyDescent="0.2">
      <c r="A30" s="10"/>
      <c r="B30" s="2"/>
      <c r="C30" s="3"/>
      <c r="D30" s="2"/>
      <c r="E30" s="9"/>
      <c r="F30" s="9"/>
      <c r="G30" s="81"/>
      <c r="H30" s="82"/>
    </row>
  </sheetData>
  <mergeCells count="3">
    <mergeCell ref="A2:H2"/>
    <mergeCell ref="A29:G29"/>
    <mergeCell ref="A1:H1"/>
  </mergeCells>
  <pageMargins left="0.7" right="0.7" top="0.75" bottom="0.75" header="0.3" footer="0.3"/>
  <pageSetup paperSize="9" scale="68" orientation="portrait" r:id="rId1"/>
  <ignoredErrors>
    <ignoredError sqref="B4:B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Normal="100" workbookViewId="0">
      <selection activeCell="B4" sqref="B4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46.5703125" style="61" customWidth="1"/>
    <col min="4" max="4" width="45.5703125" style="52" customWidth="1"/>
    <col min="5" max="5" width="6.140625" style="60" customWidth="1"/>
    <col min="6" max="6" width="10.85546875" style="62" customWidth="1"/>
    <col min="7" max="7" width="12.5703125" style="62" customWidth="1"/>
    <col min="8" max="8" width="14.140625" style="63" customWidth="1"/>
    <col min="9" max="9" width="14.5703125" style="64" customWidth="1"/>
    <col min="10" max="10" width="9.140625" style="52"/>
    <col min="11" max="11" width="9.85546875" style="52" bestFit="1" customWidth="1"/>
    <col min="12" max="16384" width="9.140625" style="52"/>
  </cols>
  <sheetData>
    <row r="1" spans="1:9" ht="26.85" customHeight="1" x14ac:dyDescent="0.2">
      <c r="A1" s="114" t="s">
        <v>157</v>
      </c>
      <c r="B1" s="115"/>
      <c r="C1" s="115"/>
      <c r="D1" s="115"/>
      <c r="E1" s="115"/>
      <c r="F1" s="115"/>
      <c r="G1" s="115"/>
      <c r="H1" s="116"/>
      <c r="I1" s="116"/>
    </row>
    <row r="2" spans="1:9" ht="26.85" customHeight="1" x14ac:dyDescent="0.2">
      <c r="A2" s="117" t="s">
        <v>215</v>
      </c>
      <c r="B2" s="118"/>
      <c r="C2" s="118"/>
      <c r="D2" s="118"/>
      <c r="E2" s="118"/>
      <c r="F2" s="118"/>
      <c r="G2" s="118"/>
      <c r="H2" s="118"/>
      <c r="I2" s="115"/>
    </row>
    <row r="3" spans="1:9" ht="51" customHeight="1" x14ac:dyDescent="0.2">
      <c r="A3" s="16" t="s">
        <v>0</v>
      </c>
      <c r="B3" s="16" t="s">
        <v>152</v>
      </c>
      <c r="C3" s="17" t="s">
        <v>1</v>
      </c>
      <c r="D3" s="17" t="s">
        <v>137</v>
      </c>
      <c r="E3" s="18" t="s">
        <v>116</v>
      </c>
      <c r="F3" s="98" t="s">
        <v>219</v>
      </c>
      <c r="G3" s="19" t="s">
        <v>218</v>
      </c>
      <c r="H3" s="16" t="s">
        <v>214</v>
      </c>
      <c r="I3" s="16" t="s">
        <v>220</v>
      </c>
    </row>
    <row r="4" spans="1:9" ht="50.25" customHeight="1" thickBot="1" x14ac:dyDescent="0.25">
      <c r="A4" s="23">
        <v>1</v>
      </c>
      <c r="B4" s="23" t="s">
        <v>162</v>
      </c>
      <c r="C4" s="28" t="s">
        <v>164</v>
      </c>
      <c r="D4" s="28" t="s">
        <v>163</v>
      </c>
      <c r="E4" s="29" t="s">
        <v>66</v>
      </c>
      <c r="F4" s="30">
        <v>2500</v>
      </c>
      <c r="G4" s="26">
        <f t="shared" ref="G4" si="0">F4*2</f>
        <v>5000</v>
      </c>
      <c r="H4" s="84"/>
      <c r="I4" s="85">
        <f>G4*H4</f>
        <v>0</v>
      </c>
    </row>
    <row r="5" spans="1:9" ht="28.15" customHeight="1" thickTop="1" x14ac:dyDescent="0.2">
      <c r="A5" s="103" t="s">
        <v>226</v>
      </c>
      <c r="B5" s="119"/>
      <c r="C5" s="119"/>
      <c r="D5" s="119"/>
      <c r="E5" s="119"/>
      <c r="F5" s="119"/>
      <c r="G5" s="119"/>
      <c r="H5" s="120"/>
      <c r="I5" s="86">
        <f>I4</f>
        <v>0</v>
      </c>
    </row>
    <row r="6" spans="1:9" ht="33" customHeight="1" x14ac:dyDescent="0.2">
      <c r="A6" s="10"/>
      <c r="B6" s="87"/>
      <c r="C6" s="20"/>
      <c r="D6" s="20"/>
      <c r="E6" s="21"/>
      <c r="F6" s="22"/>
      <c r="G6" s="88"/>
      <c r="H6" s="89"/>
      <c r="I6" s="89"/>
    </row>
  </sheetData>
  <mergeCells count="3">
    <mergeCell ref="A1:I1"/>
    <mergeCell ref="A2:I2"/>
    <mergeCell ref="A5:H5"/>
  </mergeCells>
  <pageMargins left="0.7" right="0.7" top="0.75" bottom="0.75" header="0.3" footer="0.3"/>
  <pageSetup paperSize="9" scale="53" orientation="portrait" r:id="rId1"/>
  <ignoredErrors>
    <ignoredError sqref="B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B4" sqref="B4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46.5703125" style="61" customWidth="1"/>
    <col min="4" max="4" width="45.5703125" style="52" customWidth="1"/>
    <col min="5" max="5" width="6.140625" style="60" customWidth="1"/>
    <col min="6" max="6" width="10.85546875" style="62" customWidth="1"/>
    <col min="7" max="7" width="12.5703125" style="62" customWidth="1"/>
    <col min="8" max="8" width="14.140625" style="63" customWidth="1"/>
    <col min="9" max="9" width="14.5703125" style="64" customWidth="1"/>
    <col min="10" max="10" width="9.140625" style="52"/>
    <col min="11" max="11" width="9.85546875" style="52" bestFit="1" customWidth="1"/>
    <col min="12" max="16384" width="9.140625" style="52"/>
  </cols>
  <sheetData>
    <row r="1" spans="1:10" ht="26.85" customHeight="1" x14ac:dyDescent="0.2">
      <c r="A1" s="114" t="s">
        <v>160</v>
      </c>
      <c r="B1" s="115"/>
      <c r="C1" s="115"/>
      <c r="D1" s="115"/>
      <c r="E1" s="115"/>
      <c r="F1" s="115"/>
      <c r="G1" s="115"/>
      <c r="H1" s="116"/>
      <c r="I1" s="116"/>
    </row>
    <row r="2" spans="1:10" ht="28.5" customHeight="1" x14ac:dyDescent="0.2">
      <c r="A2" s="114" t="s">
        <v>216</v>
      </c>
      <c r="B2" s="115"/>
      <c r="C2" s="115"/>
      <c r="D2" s="115"/>
      <c r="E2" s="115"/>
      <c r="F2" s="115"/>
      <c r="G2" s="115"/>
      <c r="H2" s="115"/>
      <c r="I2" s="115"/>
    </row>
    <row r="3" spans="1:10" ht="51.75" customHeight="1" x14ac:dyDescent="0.2">
      <c r="A3" s="16" t="s">
        <v>0</v>
      </c>
      <c r="B3" s="16" t="s">
        <v>152</v>
      </c>
      <c r="C3" s="17" t="s">
        <v>1</v>
      </c>
      <c r="D3" s="17" t="s">
        <v>137</v>
      </c>
      <c r="E3" s="18" t="s">
        <v>116</v>
      </c>
      <c r="F3" s="98" t="s">
        <v>219</v>
      </c>
      <c r="G3" s="19" t="s">
        <v>218</v>
      </c>
      <c r="H3" s="16" t="s">
        <v>214</v>
      </c>
      <c r="I3" s="16" t="s">
        <v>220</v>
      </c>
    </row>
    <row r="4" spans="1:10" s="90" customFormat="1" ht="42" customHeight="1" thickBot="1" x14ac:dyDescent="0.3">
      <c r="A4" s="23">
        <v>1</v>
      </c>
      <c r="B4" s="23" t="s">
        <v>166</v>
      </c>
      <c r="C4" s="28" t="s">
        <v>171</v>
      </c>
      <c r="D4" s="28" t="s">
        <v>165</v>
      </c>
      <c r="E4" s="26" t="s">
        <v>66</v>
      </c>
      <c r="F4" s="26">
        <v>2500</v>
      </c>
      <c r="G4" s="26">
        <f>F4*2</f>
        <v>5000</v>
      </c>
      <c r="H4" s="84"/>
      <c r="I4" s="85">
        <f>G4*H4</f>
        <v>0</v>
      </c>
    </row>
    <row r="5" spans="1:10" s="90" customFormat="1" ht="31.9" customHeight="1" thickTop="1" x14ac:dyDescent="0.2">
      <c r="A5" s="103" t="s">
        <v>227</v>
      </c>
      <c r="B5" s="119"/>
      <c r="C5" s="119"/>
      <c r="D5" s="119"/>
      <c r="E5" s="119"/>
      <c r="F5" s="119"/>
      <c r="G5" s="119"/>
      <c r="H5" s="120"/>
      <c r="I5" s="86">
        <f>I4</f>
        <v>0</v>
      </c>
    </row>
    <row r="6" spans="1:10" ht="26.85" customHeight="1" x14ac:dyDescent="0.2">
      <c r="A6" s="10"/>
      <c r="B6" s="91"/>
      <c r="C6" s="91"/>
      <c r="D6" s="91"/>
      <c r="E6" s="91"/>
      <c r="F6" s="91"/>
      <c r="G6" s="91"/>
    </row>
    <row r="7" spans="1:10" x14ac:dyDescent="0.2">
      <c r="J7" s="65"/>
    </row>
    <row r="8" spans="1:10" x14ac:dyDescent="0.2">
      <c r="J8" s="65"/>
    </row>
    <row r="9" spans="1:10" x14ac:dyDescent="0.2">
      <c r="J9" s="65"/>
    </row>
    <row r="10" spans="1:10" x14ac:dyDescent="0.2">
      <c r="J10" s="65"/>
    </row>
    <row r="11" spans="1:10" x14ac:dyDescent="0.2">
      <c r="J11" s="65"/>
    </row>
    <row r="12" spans="1:10" x14ac:dyDescent="0.2">
      <c r="J12" s="65"/>
    </row>
    <row r="13" spans="1:10" x14ac:dyDescent="0.2">
      <c r="J13" s="65"/>
    </row>
    <row r="14" spans="1:10" x14ac:dyDescent="0.2">
      <c r="J14" s="65"/>
    </row>
    <row r="35" spans="4:4" x14ac:dyDescent="0.2">
      <c r="D35" s="99"/>
    </row>
  </sheetData>
  <mergeCells count="3">
    <mergeCell ref="A2:I2"/>
    <mergeCell ref="A5:H5"/>
    <mergeCell ref="A1:I1"/>
  </mergeCells>
  <pageMargins left="0.7" right="0.7" top="0.75" bottom="0.75" header="0.3" footer="0.3"/>
  <pageSetup paperSize="9" scale="50" orientation="portrait" r:id="rId1"/>
  <ignoredErrors>
    <ignoredError sqref="B4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C12" sqref="C12"/>
    </sheetView>
  </sheetViews>
  <sheetFormatPr defaultRowHeight="12.75" x14ac:dyDescent="0.2"/>
  <cols>
    <col min="1" max="1" width="4.28515625" style="52" customWidth="1"/>
    <col min="2" max="2" width="8.7109375" style="60" customWidth="1"/>
    <col min="3" max="3" width="46.5703125" style="61" customWidth="1"/>
    <col min="4" max="4" width="45.5703125" style="52" customWidth="1"/>
    <col min="5" max="5" width="6.140625" style="60" customWidth="1"/>
    <col min="6" max="6" width="10.85546875" style="62" customWidth="1"/>
    <col min="7" max="7" width="12.5703125" style="62" customWidth="1"/>
    <col min="8" max="8" width="14.140625" style="63" customWidth="1"/>
    <col min="9" max="9" width="14.5703125" style="64" customWidth="1"/>
    <col min="10" max="10" width="9.140625" style="52"/>
    <col min="11" max="11" width="9.85546875" style="52" bestFit="1" customWidth="1"/>
    <col min="12" max="16384" width="9.140625" style="52"/>
  </cols>
  <sheetData>
    <row r="1" spans="1:10" ht="26.85" customHeight="1" x14ac:dyDescent="0.2">
      <c r="A1" s="114" t="s">
        <v>167</v>
      </c>
      <c r="B1" s="115"/>
      <c r="C1" s="115"/>
      <c r="D1" s="115"/>
      <c r="E1" s="115"/>
      <c r="F1" s="115"/>
      <c r="G1" s="115"/>
      <c r="H1" s="116"/>
      <c r="I1" s="116"/>
    </row>
    <row r="2" spans="1:10" ht="26.85" customHeight="1" x14ac:dyDescent="0.2">
      <c r="A2" s="114" t="s">
        <v>217</v>
      </c>
      <c r="B2" s="115"/>
      <c r="C2" s="115"/>
      <c r="D2" s="115"/>
      <c r="E2" s="115"/>
      <c r="F2" s="115"/>
      <c r="G2" s="115"/>
      <c r="H2" s="115"/>
      <c r="I2" s="115"/>
    </row>
    <row r="3" spans="1:10" ht="53.25" customHeight="1" x14ac:dyDescent="0.2">
      <c r="A3" s="16" t="s">
        <v>0</v>
      </c>
      <c r="B3" s="16" t="s">
        <v>152</v>
      </c>
      <c r="C3" s="17" t="s">
        <v>1</v>
      </c>
      <c r="D3" s="17" t="s">
        <v>137</v>
      </c>
      <c r="E3" s="18" t="s">
        <v>116</v>
      </c>
      <c r="F3" s="98" t="s">
        <v>219</v>
      </c>
      <c r="G3" s="19" t="s">
        <v>218</v>
      </c>
      <c r="H3" s="16" t="s">
        <v>214</v>
      </c>
      <c r="I3" s="16" t="s">
        <v>220</v>
      </c>
    </row>
    <row r="4" spans="1:10" s="92" customFormat="1" ht="42" customHeight="1" thickBot="1" x14ac:dyDescent="0.25">
      <c r="A4" s="31">
        <v>1</v>
      </c>
      <c r="B4" s="31" t="s">
        <v>168</v>
      </c>
      <c r="C4" s="32" t="s">
        <v>170</v>
      </c>
      <c r="D4" s="28" t="s">
        <v>169</v>
      </c>
      <c r="E4" s="83" t="s">
        <v>66</v>
      </c>
      <c r="F4" s="26">
        <v>2500</v>
      </c>
      <c r="G4" s="26">
        <f>F4*2</f>
        <v>5000</v>
      </c>
      <c r="H4" s="84"/>
      <c r="I4" s="85">
        <f>G4*H4</f>
        <v>0</v>
      </c>
    </row>
    <row r="5" spans="1:10" ht="26.85" customHeight="1" thickTop="1" x14ac:dyDescent="0.2">
      <c r="A5" s="103" t="s">
        <v>228</v>
      </c>
      <c r="B5" s="119"/>
      <c r="C5" s="119"/>
      <c r="D5" s="119"/>
      <c r="E5" s="119"/>
      <c r="F5" s="119"/>
      <c r="G5" s="119"/>
      <c r="H5" s="120"/>
      <c r="I5" s="86">
        <f>I4</f>
        <v>0</v>
      </c>
    </row>
    <row r="6" spans="1:10" ht="26.85" customHeight="1" x14ac:dyDescent="0.2">
      <c r="A6" s="3"/>
      <c r="B6" s="88"/>
      <c r="C6" s="20"/>
      <c r="D6" s="88"/>
      <c r="E6" s="88"/>
      <c r="F6" s="93"/>
      <c r="G6" s="88"/>
      <c r="H6" s="89"/>
      <c r="I6" s="89"/>
    </row>
    <row r="7" spans="1:10" x14ac:dyDescent="0.2">
      <c r="J7" s="65"/>
    </row>
    <row r="8" spans="1:10" x14ac:dyDescent="0.2">
      <c r="J8" s="65"/>
    </row>
    <row r="9" spans="1:10" x14ac:dyDescent="0.2">
      <c r="J9" s="65"/>
    </row>
    <row r="10" spans="1:10" x14ac:dyDescent="0.2">
      <c r="J10" s="65"/>
    </row>
    <row r="11" spans="1:10" x14ac:dyDescent="0.2">
      <c r="J11" s="65"/>
    </row>
    <row r="12" spans="1:10" ht="13.5" thickBot="1" x14ac:dyDescent="0.25">
      <c r="C12" s="31"/>
      <c r="J12" s="65"/>
    </row>
    <row r="13" spans="1:10" ht="13.5" thickTop="1" x14ac:dyDescent="0.2">
      <c r="J13" s="65"/>
    </row>
    <row r="14" spans="1:10" x14ac:dyDescent="0.2">
      <c r="J14" s="65"/>
    </row>
    <row r="15" spans="1:10" x14ac:dyDescent="0.2">
      <c r="J15" s="65"/>
    </row>
    <row r="16" spans="1:10" x14ac:dyDescent="0.2">
      <c r="J16" s="65"/>
    </row>
    <row r="17" spans="10:10" x14ac:dyDescent="0.2">
      <c r="J17" s="65"/>
    </row>
    <row r="18" spans="10:10" x14ac:dyDescent="0.2">
      <c r="J18" s="65"/>
    </row>
    <row r="19" spans="10:10" x14ac:dyDescent="0.2">
      <c r="J19" s="65"/>
    </row>
    <row r="20" spans="10:10" x14ac:dyDescent="0.2">
      <c r="J20" s="65"/>
    </row>
    <row r="21" spans="10:10" x14ac:dyDescent="0.2">
      <c r="J21" s="65"/>
    </row>
    <row r="22" spans="10:10" x14ac:dyDescent="0.2">
      <c r="J22" s="65"/>
    </row>
    <row r="23" spans="10:10" x14ac:dyDescent="0.2">
      <c r="J23" s="65"/>
    </row>
    <row r="24" spans="10:10" x14ac:dyDescent="0.2">
      <c r="J24" s="65"/>
    </row>
    <row r="25" spans="10:10" x14ac:dyDescent="0.2">
      <c r="J25" s="65"/>
    </row>
  </sheetData>
  <mergeCells count="3">
    <mergeCell ref="A1:I1"/>
    <mergeCell ref="A2:I2"/>
    <mergeCell ref="A5:H5"/>
  </mergeCells>
  <pageMargins left="0.7" right="0.7" top="0.75" bottom="0.75" header="0.3" footer="0.3"/>
  <pageSetup paperSize="9" scale="50" orientation="portrait" r:id="rId1"/>
  <ignoredErrors>
    <ignoredError sqref="B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1. SKLOP</vt:lpstr>
      <vt:lpstr>2. SKLOP</vt:lpstr>
      <vt:lpstr>3. SKLOP</vt:lpstr>
      <vt:lpstr>4. SKLOP</vt:lpstr>
      <vt:lpstr>5.SKLOP</vt:lpstr>
      <vt:lpstr>6.SKLOP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Mihaelao</dc:creator>
  <cp:lastModifiedBy>Biljana Tepej</cp:lastModifiedBy>
  <cp:lastPrinted>2018-11-23T06:46:59Z</cp:lastPrinted>
  <dcterms:created xsi:type="dcterms:W3CDTF">2014-08-26T11:16:10Z</dcterms:created>
  <dcterms:modified xsi:type="dcterms:W3CDTF">2018-11-23T06:47:02Z</dcterms:modified>
</cp:coreProperties>
</file>